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для тендера\Конкурсная документация\Конкурсная документация (слаботочные системы2 по школе в пос. Молоково)\"/>
    </mc:Choice>
  </mc:AlternateContent>
  <xr:revisionPtr revIDLastSave="0" documentId="13_ncr:1_{B40591A9-D338-448F-A8A6-5AA8F8A7AAF8}" xr6:coauthVersionLast="47" xr6:coauthVersionMax="47" xr10:uidLastSave="{00000000-0000-0000-0000-000000000000}"/>
  <bookViews>
    <workbookView xWindow="1950" yWindow="1545" windowWidth="23325" windowHeight="20055" xr2:uid="{00000000-000D-0000-FFFF-FFFF00000000}"/>
  </bookViews>
  <sheets>
    <sheet name="Слаботочные системы школа" sheetId="1" r:id="rId1"/>
  </sheets>
  <definedNames>
    <definedName name="_xlnm.Print_Area" localSheetId="0">'Слаботочные системы школа'!$A$1:$K$137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I53" i="1"/>
  <c r="J53" i="1"/>
  <c r="H117" i="1"/>
  <c r="I117" i="1"/>
  <c r="J117" i="1"/>
  <c r="H118" i="1"/>
  <c r="I118" i="1"/>
  <c r="J118" i="1"/>
  <c r="H119" i="1"/>
  <c r="I119" i="1"/>
  <c r="J119" i="1"/>
  <c r="H120" i="1"/>
  <c r="I120" i="1"/>
  <c r="J120" i="1"/>
  <c r="H121" i="1"/>
  <c r="I121" i="1"/>
  <c r="J121" i="1"/>
  <c r="H122" i="1"/>
  <c r="I122" i="1"/>
  <c r="J122" i="1"/>
  <c r="H123" i="1"/>
  <c r="I123" i="1"/>
  <c r="J123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J51" i="1" s="1"/>
  <c r="I51" i="1"/>
  <c r="H52" i="1"/>
  <c r="I52" i="1"/>
  <c r="H54" i="1"/>
  <c r="I54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113" i="1"/>
  <c r="I113" i="1"/>
  <c r="H114" i="1"/>
  <c r="I114" i="1"/>
  <c r="H115" i="1"/>
  <c r="I115" i="1"/>
  <c r="H116" i="1"/>
  <c r="I116" i="1"/>
  <c r="H110" i="1"/>
  <c r="I110" i="1"/>
  <c r="H111" i="1"/>
  <c r="I111" i="1"/>
  <c r="H112" i="1"/>
  <c r="I112" i="1"/>
  <c r="I99" i="1"/>
  <c r="H99" i="1"/>
  <c r="I94" i="1"/>
  <c r="H94" i="1"/>
  <c r="I90" i="1"/>
  <c r="H90" i="1"/>
  <c r="I87" i="1"/>
  <c r="H87" i="1"/>
  <c r="I82" i="1"/>
  <c r="H82" i="1"/>
  <c r="I77" i="1"/>
  <c r="H77" i="1"/>
  <c r="I69" i="1"/>
  <c r="H69" i="1"/>
  <c r="I62" i="1"/>
  <c r="H62" i="1"/>
  <c r="I57" i="1"/>
  <c r="H57" i="1"/>
  <c r="I105" i="1"/>
  <c r="H108" i="1"/>
  <c r="I108" i="1"/>
  <c r="H109" i="1"/>
  <c r="I109" i="1"/>
  <c r="I107" i="1"/>
  <c r="H107" i="1"/>
  <c r="H101" i="1"/>
  <c r="I101" i="1"/>
  <c r="H102" i="1"/>
  <c r="I102" i="1"/>
  <c r="H103" i="1"/>
  <c r="I103" i="1"/>
  <c r="H105" i="1"/>
  <c r="H96" i="1"/>
  <c r="I96" i="1"/>
  <c r="H97" i="1"/>
  <c r="I97" i="1"/>
  <c r="H98" i="1"/>
  <c r="I98" i="1"/>
  <c r="I95" i="1"/>
  <c r="H95" i="1"/>
  <c r="H92" i="1"/>
  <c r="I92" i="1"/>
  <c r="H93" i="1"/>
  <c r="I93" i="1"/>
  <c r="I91" i="1"/>
  <c r="H91" i="1"/>
  <c r="H89" i="1"/>
  <c r="I89" i="1"/>
  <c r="I88" i="1"/>
  <c r="H88" i="1"/>
  <c r="H84" i="1"/>
  <c r="I84" i="1"/>
  <c r="H85" i="1"/>
  <c r="I85" i="1"/>
  <c r="H86" i="1"/>
  <c r="I86" i="1"/>
  <c r="I83" i="1"/>
  <c r="H83" i="1"/>
  <c r="H79" i="1"/>
  <c r="I79" i="1"/>
  <c r="H80" i="1"/>
  <c r="I80" i="1"/>
  <c r="H81" i="1"/>
  <c r="I81" i="1"/>
  <c r="I78" i="1"/>
  <c r="H78" i="1"/>
  <c r="H71" i="1"/>
  <c r="I71" i="1"/>
  <c r="H72" i="1"/>
  <c r="I72" i="1"/>
  <c r="H74" i="1"/>
  <c r="I74" i="1"/>
  <c r="H75" i="1"/>
  <c r="I75" i="1"/>
  <c r="I70" i="1"/>
  <c r="H70" i="1"/>
  <c r="H64" i="1"/>
  <c r="I64" i="1"/>
  <c r="H65" i="1"/>
  <c r="I65" i="1"/>
  <c r="H66" i="1"/>
  <c r="I66" i="1"/>
  <c r="H67" i="1"/>
  <c r="I67" i="1"/>
  <c r="H68" i="1"/>
  <c r="I68" i="1"/>
  <c r="I63" i="1"/>
  <c r="H63" i="1"/>
  <c r="H59" i="1"/>
  <c r="I59" i="1"/>
  <c r="H60" i="1"/>
  <c r="I60" i="1"/>
  <c r="H61" i="1"/>
  <c r="I61" i="1"/>
  <c r="I58" i="1"/>
  <c r="H58" i="1"/>
  <c r="H42" i="1"/>
  <c r="I42" i="1"/>
  <c r="I41" i="1"/>
  <c r="H41" i="1"/>
  <c r="H38" i="1"/>
  <c r="I38" i="1"/>
  <c r="H39" i="1"/>
  <c r="I39" i="1"/>
  <c r="H40" i="1"/>
  <c r="I40" i="1"/>
  <c r="I36" i="1"/>
  <c r="H36" i="1"/>
  <c r="H33" i="1"/>
  <c r="I33" i="1"/>
  <c r="H34" i="1"/>
  <c r="I34" i="1"/>
  <c r="H35" i="1"/>
  <c r="I35" i="1"/>
  <c r="H10" i="1"/>
  <c r="I10" i="1"/>
  <c r="H11" i="1"/>
  <c r="I11" i="1"/>
  <c r="H12" i="1"/>
  <c r="I12" i="1"/>
  <c r="I9" i="1"/>
  <c r="H9" i="1"/>
  <c r="J47" i="1" l="1"/>
  <c r="J28" i="1"/>
  <c r="J45" i="1"/>
  <c r="J17" i="1"/>
  <c r="J15" i="1"/>
  <c r="J20" i="1"/>
  <c r="J115" i="1"/>
  <c r="J29" i="1"/>
  <c r="J50" i="1"/>
  <c r="J43" i="1"/>
  <c r="J48" i="1"/>
  <c r="J44" i="1"/>
  <c r="J37" i="1" s="1"/>
  <c r="J49" i="1"/>
  <c r="J27" i="1"/>
  <c r="J21" i="1"/>
  <c r="J16" i="1"/>
  <c r="J46" i="1"/>
  <c r="J52" i="1"/>
  <c r="J116" i="1"/>
  <c r="J13" i="1"/>
  <c r="J54" i="1"/>
  <c r="J23" i="1"/>
  <c r="J31" i="1"/>
  <c r="J25" i="1"/>
  <c r="J19" i="1"/>
  <c r="J24" i="1"/>
  <c r="J32" i="1"/>
  <c r="J22" i="1"/>
  <c r="J30" i="1"/>
  <c r="J14" i="1"/>
  <c r="J18" i="1"/>
  <c r="J26" i="1"/>
  <c r="J110" i="1"/>
  <c r="J112" i="1"/>
  <c r="J114" i="1"/>
  <c r="J111" i="1"/>
  <c r="J113" i="1"/>
  <c r="J87" i="1"/>
  <c r="J57" i="1"/>
  <c r="J90" i="1"/>
  <c r="J107" i="1"/>
  <c r="J62" i="1"/>
  <c r="J69" i="1"/>
  <c r="J99" i="1"/>
  <c r="J82" i="1"/>
  <c r="J94" i="1"/>
  <c r="J77" i="1"/>
  <c r="J108" i="1"/>
  <c r="J64" i="1"/>
  <c r="J36" i="1"/>
  <c r="J78" i="1"/>
  <c r="J92" i="1"/>
  <c r="J105" i="1"/>
  <c r="J9" i="1"/>
  <c r="J61" i="1"/>
  <c r="J75" i="1"/>
  <c r="J81" i="1"/>
  <c r="J95" i="1"/>
  <c r="J80" i="1"/>
  <c r="J88" i="1"/>
  <c r="J83" i="1"/>
  <c r="J91" i="1"/>
  <c r="J93" i="1"/>
  <c r="J68" i="1"/>
  <c r="J58" i="1"/>
  <c r="J67" i="1"/>
  <c r="J66" i="1"/>
  <c r="J98" i="1"/>
  <c r="J102" i="1"/>
  <c r="J63" i="1"/>
  <c r="J74" i="1"/>
  <c r="J84" i="1"/>
  <c r="J39" i="1"/>
  <c r="J12" i="1"/>
  <c r="J10" i="1"/>
  <c r="J41" i="1"/>
  <c r="J59" i="1"/>
  <c r="J65" i="1"/>
  <c r="J79" i="1"/>
  <c r="J70" i="1"/>
  <c r="J96" i="1"/>
  <c r="J109" i="1"/>
  <c r="J42" i="1"/>
  <c r="J72" i="1"/>
  <c r="J89" i="1"/>
  <c r="J103" i="1"/>
  <c r="J11" i="1"/>
  <c r="J97" i="1"/>
  <c r="J38" i="1"/>
  <c r="J60" i="1"/>
  <c r="J71" i="1"/>
  <c r="J86" i="1"/>
  <c r="J40" i="1"/>
  <c r="J85" i="1"/>
  <c r="J101" i="1"/>
  <c r="J35" i="1"/>
  <c r="J33" i="1"/>
  <c r="J34" i="1"/>
  <c r="J55" i="1" l="1"/>
  <c r="J8" i="1"/>
  <c r="J124" i="1" s="1"/>
</calcChain>
</file>

<file path=xl/sharedStrings.xml><?xml version="1.0" encoding="utf-8"?>
<sst xmlns="http://schemas.openxmlformats.org/spreadsheetml/2006/main" count="327" uniqueCount="207">
  <si>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</si>
  <si>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</si>
  <si>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</si>
  <si>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</si>
  <si>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</si>
  <si>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</si>
  <si>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</si>
  <si>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Ед. изм.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</si>
  <si>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</si>
  <si>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</si>
  <si>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</si>
  <si>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</si>
  <si>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</si>
  <si>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</si>
  <si>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</si>
  <si>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</si>
  <si>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</si>
  <si>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</si>
  <si>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</si>
  <si>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</si>
  <si>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</si>
  <si>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</si>
  <si>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</si>
  <si>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</si>
  <si>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</si>
  <si>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</si>
  <si>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6</t>
  </si>
  <si>
    <t>Оборот компании за 2021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</si>
  <si>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</si>
  <si>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</si>
  <si>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</si>
  <si>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</si>
  <si>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</si>
  <si>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t>*Всего затрат по объему, руб с НДС20%</t>
  </si>
  <si>
    <t>I</t>
  </si>
  <si>
    <t>II</t>
  </si>
  <si>
    <t>Оборот компании за 2022 год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</si>
  <si>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сдачи.</t>
    </r>
  </si>
  <si>
    <t>Тип, марка,
обозначение документа,
опросного листа</t>
  </si>
  <si>
    <t>шт</t>
  </si>
  <si>
    <t>м</t>
  </si>
  <si>
    <t>Прибор приемно-контрольный охранно-пожарный</t>
  </si>
  <si>
    <t>шт.</t>
  </si>
  <si>
    <t>III</t>
  </si>
  <si>
    <t>на строительно-монтажные работы по системам АК, СОТ, СС
в здании "Пристройка блока начальных классов к общеобразовательной школе в пос. Молоково на 237 мест"</t>
  </si>
  <si>
    <t>АК
(автоматизация комплексная)</t>
  </si>
  <si>
    <t>Аккумуляторная батарея 12В, 26 Ач DT 1226</t>
  </si>
  <si>
    <t>Контроллер двухпроводной линии связи С2000-КДЛ</t>
  </si>
  <si>
    <t>Блок сигнально-пусковой С2000-СП1 исп.1</t>
  </si>
  <si>
    <t>Блок разветвительно-изолирующий бриз</t>
  </si>
  <si>
    <t>С2000-4</t>
  </si>
  <si>
    <t>Адресный расширитель на 2 зоны сигнализации С2000-АР2 исп.2</t>
  </si>
  <si>
    <t>Устройство коммутационное, 2 реле (п.к.) 24 В УК-ВК/04</t>
  </si>
  <si>
    <t xml:space="preserve">Блок сигнально-пусковой адресный </t>
  </si>
  <si>
    <t>C2000-СП4/220</t>
  </si>
  <si>
    <t xml:space="preserve">Щит металлический 400х300x200 мм </t>
  </si>
  <si>
    <t>Блок питания 24В, 45Вт, DIN DR-4524</t>
  </si>
  <si>
    <t>Цветная сенсорная операторская панель 9,7" MT8090XE</t>
  </si>
  <si>
    <t xml:space="preserve"> Стойка профильная h=400мм (комплект)</t>
  </si>
  <si>
    <t>Программируемый логический контроллер 36DI, 24DO, 2xRS-485</t>
  </si>
  <si>
    <t>ПЛК110-24.60.Р-М</t>
  </si>
  <si>
    <t>Модуль ввода аналоговых сигналов 8AI МВ110-224.8А</t>
  </si>
  <si>
    <t xml:space="preserve">Реле промежуточное 2пк, 220 AC, тип CR-M230AC2 </t>
  </si>
  <si>
    <t>1SVR405611R3000</t>
  </si>
  <si>
    <t>Логическая розетка для 2 переключающих контактов, тип CR-M2LS</t>
  </si>
  <si>
    <t>1SVR405651R1100</t>
  </si>
  <si>
    <t xml:space="preserve"> Фиксатор из металла, тип CR-MH</t>
  </si>
  <si>
    <t>1SVR405659R1100</t>
  </si>
  <si>
    <t>Модуль вывода аналоговых сигналов 8AO</t>
  </si>
  <si>
    <t>МУ110-224.8И</t>
  </si>
  <si>
    <t>Коробка коммутационная квадратная</t>
  </si>
  <si>
    <t>Клеммный блок на 12 винтовых клемм 4 кв.мм</t>
  </si>
  <si>
    <t>Кабель UTP Cat.5e низкой токсичности продуктов сгорания</t>
  </si>
  <si>
    <t>СПЕЦЛАН UTP-5нг(D)-FRLS 4x2x0,52</t>
  </si>
  <si>
    <t>Кабель контрольный низкой токсичности продуктов сгорания</t>
  </si>
  <si>
    <t>Лоутокс21нг(А)-FRLSLTx</t>
  </si>
  <si>
    <t>Кабель силовой низкой токсичности продуктов сгорания</t>
  </si>
  <si>
    <t>ВВГнг(A)-FRLSLTx</t>
  </si>
  <si>
    <t>Труба ПВХ гибкая гофр. д.16мм, лёгкая без протяжки, цвет серый</t>
  </si>
  <si>
    <t>Дюбель пластиковый с шурупом 8х40</t>
  </si>
  <si>
    <t>Хомут кабельный бесцветный L=360мм</t>
  </si>
  <si>
    <t>Кабель-канал 32х12,5 мм</t>
  </si>
  <si>
    <t>Резервный источник питания 12 В, 5АСКАТ-1200Д исп.2</t>
  </si>
  <si>
    <t>СОТ
(система охранного телевидения)</t>
  </si>
  <si>
    <t>HQ-9608Ре</t>
  </si>
  <si>
    <t>HD103SJ</t>
  </si>
  <si>
    <t>VC-E6570LV3</t>
  </si>
  <si>
    <t>ПВП UTP4</t>
  </si>
  <si>
    <t xml:space="preserve">   РАПАН-60А</t>
  </si>
  <si>
    <t>DIR300</t>
  </si>
  <si>
    <t>Е2220N</t>
  </si>
  <si>
    <t>DNS OFFICE</t>
  </si>
  <si>
    <t>ВА47-63</t>
  </si>
  <si>
    <t>ШВВП-2х0,75</t>
  </si>
  <si>
    <t>км</t>
  </si>
  <si>
    <t>ВВГнг(А)-LSLTx 3х1,5</t>
  </si>
  <si>
    <t>UTP-4х2х0,52</t>
  </si>
  <si>
    <t xml:space="preserve">      25х16</t>
  </si>
  <si>
    <t>RG-45</t>
  </si>
  <si>
    <t>СС
(сети связи)</t>
  </si>
  <si>
    <t>РАДИОТРАНСЛЯЦИОННЫЙ УЗЕЛ ШКОЛЬНЫЙ СЕРИИ РУ В СОСТАВЕ:</t>
  </si>
  <si>
    <t>РУШ-5 РУ</t>
  </si>
  <si>
    <t>СКБ "РАСТР"</t>
  </si>
  <si>
    <t>МИКШЕР-УСИЛИТЕЛЬ</t>
  </si>
  <si>
    <t>РУШ-5М</t>
  </si>
  <si>
    <t>ИСТОЧНИК ПРОГРАММ</t>
  </si>
  <si>
    <t>РУШ-650И</t>
  </si>
  <si>
    <t>МИКРОФОН</t>
  </si>
  <si>
    <t>МД 882</t>
  </si>
  <si>
    <t>АНТЕННА ПРИЕМНАЯ</t>
  </si>
  <si>
    <t>ГРОМКОГОВОРИТЕЛЬ   Р=1 Вт</t>
  </si>
  <si>
    <t>1ГРН310</t>
  </si>
  <si>
    <t>КАБЕЛЬ СОЕДИНИТЕЛЬНЫЙ МЕЖБЛОЧНЫЙ</t>
  </si>
  <si>
    <t>05-01</t>
  </si>
  <si>
    <t>КАБЕЛЬ СВЯЗИ   1х2х1,2</t>
  </si>
  <si>
    <t>ТРУБА ПВХ ДЛЯ ПРОХОДА ЧЕРЕЗ СТЕНЫ 16</t>
  </si>
  <si>
    <t>РАДИОРОЗЕТКА ДЛЯ СКРЫТОЙ УСТАНОВКИ</t>
  </si>
  <si>
    <t>РПВС</t>
  </si>
  <si>
    <t>КОРОБКА ОТВЕТВИТЕЛЬНАЯ</t>
  </si>
  <si>
    <t>УК-П</t>
  </si>
  <si>
    <t>ОБЪЕКТОВАЯ  СИСТЕМА  ОПОВЕЩЕНИЯ</t>
  </si>
  <si>
    <t>УСИЛИТЕЛЬ ТРАНСЛЯЦИОННЫЙ НА 2 ШЛЕЙФА   НАСТОЛЬНОГО ИСПОЛНЕНИЯ ВЫХОДНАЯ МОЩНОСТЬ  100Вт</t>
  </si>
  <si>
    <t>РУШ-650</t>
  </si>
  <si>
    <t>МИКРОФОН  ДИНАМИЧЕСКИЙ  АКТИВНЫЙ</t>
  </si>
  <si>
    <t>МД-610</t>
  </si>
  <si>
    <t>ГРОМКОГОВОРИТЕЛЬ РУПОРНЫЙ   МОЩНОСТЬЮ 10Вт</t>
  </si>
  <si>
    <t>10 ГРН 321</t>
  </si>
  <si>
    <t xml:space="preserve">ГРОМКОГОВОРИТЕЛЬ БЕЗ РЕГУЛЯТОРА ГРОМКОСТИ, МОЩНОСТЬЮ  1Вт                    </t>
  </si>
  <si>
    <t>1ГРН 310</t>
  </si>
  <si>
    <t xml:space="preserve">КАБЕЛЬ МИКРОФОННЫЙ </t>
  </si>
  <si>
    <t>РВШЭ1</t>
  </si>
  <si>
    <t xml:space="preserve">ПРППМнг-HF-1х2х1.2 </t>
  </si>
  <si>
    <t>ЧАСЫ ЭЛЕКТРИЧЕСКИЕ  ВТОРИЧНЫЕ   ЦИФРОВЫЕ</t>
  </si>
  <si>
    <t xml:space="preserve">               "ПОЯС-4"</t>
  </si>
  <si>
    <t>КАБЕЛЬ  РАДИОТРАНСЛЯЦИОННЫЙ   ТУ16.К0-01-87</t>
  </si>
  <si>
    <t xml:space="preserve">          ПРППМнг-HF-1Х2Х1,2</t>
  </si>
  <si>
    <t>КОРОБКА ОТВЕТВИТЕЛЬНАЯ    ТУ 45-84.60.362.013ТУ</t>
  </si>
  <si>
    <t xml:space="preserve">               УК-П</t>
  </si>
  <si>
    <t>ЗВОНКОВАЯ СИГНАЛИЗАЦИЯ</t>
  </si>
  <si>
    <t>ЗВОНОК  ГРОМКОГО  БОЯ</t>
  </si>
  <si>
    <t>ЗВП-220</t>
  </si>
  <si>
    <t>КАБЕЛЬ  1(3х1,5)</t>
  </si>
  <si>
    <t>ВВГнг(А)-LSLTx</t>
  </si>
  <si>
    <t>КАБЕЛЬ-КАНАЛ    25Х16</t>
  </si>
  <si>
    <t>КАБК</t>
  </si>
  <si>
    <t>СОЕДИНИТЕЛЬ 25х16    ТУ 3517-0070022-6827-95</t>
  </si>
  <si>
    <t>ОТВОД  25х16</t>
  </si>
  <si>
    <t>ДЮБЕЛЬ-ГВОЗДЬ  4,5х40  ТУ14-4-1231-83</t>
  </si>
  <si>
    <t xml:space="preserve">    4.5х40</t>
  </si>
  <si>
    <t xml:space="preserve">ТРАНСЛЯЦИОННЫЙ УСИЛИТЕЛЬ </t>
  </si>
  <si>
    <t>КОЛОНКА ЗВУКОВАЯ,   Р=6Вт</t>
  </si>
  <si>
    <t>6КЗ-23</t>
  </si>
  <si>
    <t>КАБЕЛЬ СВЯЗИ 1х2Х1,2  ТУ 16.КОЗ-01-087</t>
  </si>
  <si>
    <t>МЕТАЛЛОРУКАВ</t>
  </si>
  <si>
    <t xml:space="preserve"> РЗ-ЦХ-16</t>
  </si>
  <si>
    <t>ОТВЕТВИТЕЛЬ АБОНЕНТСКИЙ  НА 4 ОТВОДА</t>
  </si>
  <si>
    <t xml:space="preserve">      LA-4</t>
  </si>
  <si>
    <t>РОЗЕТКА АБОНЕНТСКАЯ</t>
  </si>
  <si>
    <t>КАБЕЛЬ РАДИОЧАСТОТНЫЙ   RG11</t>
  </si>
  <si>
    <t>КАБЕЛЬ  РАДИОЧАСТОТНЫЙ  RG6</t>
  </si>
  <si>
    <t>F-РАЗЪЕМ  RG11</t>
  </si>
  <si>
    <t>F-РАЗЪЕМ  RG6</t>
  </si>
  <si>
    <t>КАБЕЛЬ-КАНАЛ 25х16      ТУ3517-0070022-6827-95</t>
  </si>
  <si>
    <t>СИСТЕМА  ВЫЗОВА  МГН</t>
  </si>
  <si>
    <t xml:space="preserve">ПУЛЬТ ВЫЗОВА  НА 6 АБОНЕНТОВ </t>
  </si>
  <si>
    <t xml:space="preserve">           GС-1006Д1</t>
  </si>
  <si>
    <t xml:space="preserve">            GС-2001Р1                                                                                                                                               </t>
  </si>
  <si>
    <t>КАБЕЛЬ    ЕМК.  2х2х0,5</t>
  </si>
  <si>
    <t>КПСВВнг(А)-LS LTх-</t>
  </si>
  <si>
    <t>КОНТРОЛЛЕР</t>
  </si>
  <si>
    <t xml:space="preserve">    ПКК-2.02Т</t>
  </si>
  <si>
    <t>КНОПКА ВЫЗОВА  СО ШНУРКОМ</t>
  </si>
  <si>
    <t xml:space="preserve">          КВТ-01</t>
  </si>
  <si>
    <t>КНОПКА ВЫЗОВА  БЕЗ  ШНУРКА</t>
  </si>
  <si>
    <t xml:space="preserve">          КВТ-02</t>
  </si>
  <si>
    <t>КНОПКА СБРОСА</t>
  </si>
  <si>
    <t xml:space="preserve">         КСТ-01</t>
  </si>
  <si>
    <t>КАБЕЛЬ-КАНАЛ 25Х16</t>
  </si>
  <si>
    <t>МАТЕРИАЛЫ</t>
  </si>
  <si>
    <t>ТРУБА ГОФРИРОВАННАЯ С АКСЕССУАРАМИ  Д= 40ММ</t>
  </si>
  <si>
    <t>КОРОБ ЭЛЕТРОТЕХНИЧЕСКИЙ</t>
  </si>
  <si>
    <t>ТРУБА ПВХ ДЛЯ СТОЯКОВ  Д= 25ММ</t>
  </si>
  <si>
    <t>ТРУБА ПВХ ДЛЯ СТОЯКОВ  Д= 50ММ</t>
  </si>
  <si>
    <t xml:space="preserve">ЛАМПА СИГНАЛЬНАЯ    КЛ-7.1Т                                                                                                                                            </t>
  </si>
  <si>
    <t xml:space="preserve">ПЕРЕГОВОРНОЕ УСТРОЙСТВО ГРОМКОЙ СЕЛЕКТОРНОЙ СВЯЗИ                                                                                                                                                              </t>
  </si>
  <si>
    <t xml:space="preserve">БЛОК ПИТАНИЯ СТАБИЛИЗИРОВАННЫЙ  12В    DR БП -1А                                                                                                                                                                                                           </t>
  </si>
  <si>
    <t xml:space="preserve">БЛОК ПИТАНИЯ СТАБИЛИЗИРОВАННЫЙ  12В     DR 60-12                                                                                                                                                                                                             </t>
  </si>
  <si>
    <t>ЭЛЕКТРОЧАСОФИКАЦИЯ</t>
  </si>
  <si>
    <t>ЗВУКОФИКАЦИЯ</t>
  </si>
  <si>
    <t>ТЕЛЕВИДЕНИЕ</t>
  </si>
  <si>
    <t xml:space="preserve">utp-разъем   </t>
  </si>
  <si>
    <t>Видеорегистратор 8-канальный</t>
  </si>
  <si>
    <t>Жесткий диск   sata-ii  1tb  samsung 7200  (hd103sj) cache 32 mb</t>
  </si>
  <si>
    <t>Видеокамера цветная  уличная в комплекте с кронштейном</t>
  </si>
  <si>
    <t>Приемо/передатчик видеосигнала по витой паре, пассивный</t>
  </si>
  <si>
    <t>Источник резервного питания</t>
  </si>
  <si>
    <t>Аккумулятор 26 а/ч</t>
  </si>
  <si>
    <t>Маршрутизатор</t>
  </si>
  <si>
    <t xml:space="preserve">Монитор  samsung   lcd 22"  е2220n </t>
  </si>
  <si>
    <t>Системный блок athlon ii x2 260(3.2ghz/2gb/500gb/dvd+rw</t>
  </si>
  <si>
    <t>Автомат  однополюсный   "ekf"  1а-63а</t>
  </si>
  <si>
    <t xml:space="preserve">Кабель  </t>
  </si>
  <si>
    <t xml:space="preserve">Провод  </t>
  </si>
  <si>
    <t>Кабель  сат.5е   "витая пара"</t>
  </si>
  <si>
    <t>Кабель-канал 25х16</t>
  </si>
  <si>
    <t>Труба гофрированная 25</t>
  </si>
  <si>
    <t>Труба гофрированная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</si>
</sst>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164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/>
    <xf numFmtId="0" fontId="2" fillId="2" borderId="0" xfId="0" applyFont="1" applyFill="1"/>
    <xf numFmtId="0" fontId="4" fillId="7" borderId="0" xfId="0" applyFont="1" applyFill="1"/>
    <xf numFmtId="0" fontId="2" fillId="0" borderId="0" xfId="0" applyFont="1" applyAlignment="1">
      <alignment horizontal="center" vertical="center"/>
    </xf>
    <xf numFmtId="0" fontId="19" fillId="5" borderId="0" xfId="0" applyFont="1" applyFill="1"/>
    <xf numFmtId="0" fontId="3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/>
    </xf>
    <xf numFmtId="2" fontId="18" fillId="5" borderId="7" xfId="0" applyNumberFormat="1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vertical="center"/>
    </xf>
    <xf numFmtId="0" fontId="19" fillId="5" borderId="13" xfId="0" applyFont="1" applyFill="1" applyBorder="1" applyAlignment="1">
      <alignment vertical="center"/>
    </xf>
    <xf numFmtId="164" fontId="20" fillId="5" borderId="13" xfId="0" applyNumberFormat="1" applyFont="1" applyFill="1" applyBorder="1" applyAlignment="1">
      <alignment vertical="center"/>
    </xf>
    <xf numFmtId="0" fontId="19" fillId="5" borderId="14" xfId="0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6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1" fillId="4" borderId="9" xfId="0" applyFont="1" applyFill="1" applyBorder="1" applyAlignment="1">
      <alignment horizontal="right" vertical="center" wrapText="1"/>
    </xf>
    <xf numFmtId="0" fontId="11" fillId="4" borderId="10" xfId="0" applyFont="1" applyFill="1" applyBorder="1" applyAlignment="1">
      <alignment horizontal="right" vertical="center" wrapText="1"/>
    </xf>
    <xf numFmtId="0" fontId="11" fillId="4" borderId="11" xfId="0" applyFont="1" applyFill="1" applyBorder="1" applyAlignment="1">
      <alignment horizontal="right" vertical="center" wrapText="1"/>
    </xf>
    <xf numFmtId="49" fontId="1" fillId="3" borderId="3" xfId="0" applyNumberFormat="1" applyFont="1" applyFill="1" applyBorder="1" applyAlignment="1" applyProtection="1">
      <alignment horizontal="center" wrapText="1"/>
      <protection locked="0"/>
    </xf>
    <xf numFmtId="49" fontId="1" fillId="3" borderId="6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vertical="center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19" fillId="5" borderId="1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6"/>
  <sheetViews>
    <sheetView tabSelected="1" view="pageBreakPreview" zoomScale="85" zoomScaleNormal="85" zoomScaleSheetLayoutView="85" workbookViewId="0">
      <selection activeCell="E12" sqref="E12:F12"/>
    </sheetView>
  </sheetViews>
  <sheetFormatPr defaultColWidth="9.140625" defaultRowHeight="15" x14ac:dyDescent="0.25"/>
  <cols>
    <col min="1" max="1" width="5.140625" style="2" customWidth="1"/>
    <col min="2" max="2" width="64.140625" style="2" customWidth="1"/>
    <col min="3" max="3" width="19.5703125" style="7" customWidth="1"/>
    <col min="4" max="4" width="5.85546875" style="2" customWidth="1"/>
    <col min="5" max="5" width="8.7109375" style="2" customWidth="1"/>
    <col min="6" max="7" width="11.42578125" style="2" customWidth="1"/>
    <col min="8" max="9" width="15.7109375" style="2" customWidth="1"/>
    <col min="10" max="10" width="26.140625" style="2" customWidth="1"/>
    <col min="11" max="11" width="38.85546875" style="2" customWidth="1"/>
    <col min="12" max="12" width="66.28515625" style="2" customWidth="1"/>
    <col min="13" max="16384" width="9.140625" style="2"/>
  </cols>
  <sheetData>
    <row r="1" spans="1:11" ht="20.25" customHeight="1" x14ac:dyDescent="0.25">
      <c r="H1" s="47"/>
      <c r="I1" s="9" t="s">
        <v>10</v>
      </c>
      <c r="J1" s="10"/>
    </row>
    <row r="2" spans="1:11" s="1" customFormat="1" ht="27" customHeight="1" x14ac:dyDescent="0.2">
      <c r="A2" s="53" t="s">
        <v>8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" customFormat="1" ht="33" customHeight="1" x14ac:dyDescent="0.2">
      <c r="A3" s="55" t="s">
        <v>44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1" customFormat="1" ht="12.75" customHeight="1" thickBot="1" x14ac:dyDescent="0.25">
      <c r="C4" s="11"/>
    </row>
    <row r="5" spans="1:11" ht="13.5" customHeight="1" thickBot="1" x14ac:dyDescent="0.3">
      <c r="A5" s="52" t="s">
        <v>0</v>
      </c>
      <c r="B5" s="52" t="s">
        <v>1</v>
      </c>
      <c r="C5" s="52" t="s">
        <v>38</v>
      </c>
      <c r="D5" s="52" t="s">
        <v>7</v>
      </c>
      <c r="E5" s="52" t="s">
        <v>2</v>
      </c>
      <c r="F5" s="52" t="s">
        <v>3</v>
      </c>
      <c r="G5" s="52"/>
      <c r="H5" s="52" t="s">
        <v>6</v>
      </c>
      <c r="I5" s="52"/>
      <c r="J5" s="52"/>
      <c r="K5" s="54" t="s">
        <v>11</v>
      </c>
    </row>
    <row r="6" spans="1:11" ht="33" customHeight="1" thickBot="1" x14ac:dyDescent="0.3">
      <c r="A6" s="52"/>
      <c r="B6" s="52"/>
      <c r="C6" s="52"/>
      <c r="D6" s="52"/>
      <c r="E6" s="52"/>
      <c r="F6" s="12" t="s">
        <v>4</v>
      </c>
      <c r="G6" s="12" t="s">
        <v>5</v>
      </c>
      <c r="H6" s="12" t="s">
        <v>4</v>
      </c>
      <c r="I6" s="12" t="s">
        <v>5</v>
      </c>
      <c r="J6" s="12" t="s">
        <v>9</v>
      </c>
      <c r="K6" s="54"/>
    </row>
    <row r="7" spans="1:11" ht="12" customHeight="1" thickBot="1" x14ac:dyDescent="0.3">
      <c r="A7" s="13">
        <v>1</v>
      </c>
      <c r="B7" s="14">
        <v>2</v>
      </c>
      <c r="C7" s="15">
        <v>3</v>
      </c>
      <c r="D7" s="16">
        <v>4</v>
      </c>
      <c r="E7" s="17">
        <v>5</v>
      </c>
      <c r="F7" s="17">
        <v>6</v>
      </c>
      <c r="G7" s="17">
        <v>7</v>
      </c>
      <c r="H7" s="17">
        <v>8</v>
      </c>
      <c r="I7" s="18">
        <v>9</v>
      </c>
      <c r="J7" s="18">
        <v>10</v>
      </c>
      <c r="K7" s="14">
        <v>11</v>
      </c>
    </row>
    <row r="8" spans="1:11" s="8" customFormat="1" ht="35.25" customHeight="1" x14ac:dyDescent="0.3">
      <c r="A8" s="19" t="s">
        <v>34</v>
      </c>
      <c r="B8" s="20" t="s">
        <v>45</v>
      </c>
      <c r="C8" s="20"/>
      <c r="D8" s="21"/>
      <c r="E8" s="22"/>
      <c r="F8" s="23"/>
      <c r="G8" s="23"/>
      <c r="H8" s="23"/>
      <c r="I8" s="24"/>
      <c r="J8" s="25">
        <f>SUM(J9:J36)</f>
        <v>0</v>
      </c>
      <c r="K8" s="26"/>
    </row>
    <row r="9" spans="1:11" s="4" customFormat="1" ht="26.25" customHeight="1" x14ac:dyDescent="0.2">
      <c r="A9" s="27"/>
      <c r="B9" s="28" t="s">
        <v>82</v>
      </c>
      <c r="C9" s="29"/>
      <c r="D9" s="30" t="s">
        <v>39</v>
      </c>
      <c r="E9" s="31">
        <v>1</v>
      </c>
      <c r="F9" s="3"/>
      <c r="G9" s="3"/>
      <c r="H9" s="32">
        <f>E9*F9</f>
        <v>0</v>
      </c>
      <c r="I9" s="32">
        <f>E9*G9</f>
        <v>0</v>
      </c>
      <c r="J9" s="33">
        <f>H9+I9</f>
        <v>0</v>
      </c>
      <c r="K9" s="64"/>
    </row>
    <row r="10" spans="1:11" s="4" customFormat="1" ht="26.25" customHeight="1" x14ac:dyDescent="0.2">
      <c r="A10" s="27"/>
      <c r="B10" s="34" t="s">
        <v>46</v>
      </c>
      <c r="C10" s="29"/>
      <c r="D10" s="30" t="s">
        <v>39</v>
      </c>
      <c r="E10" s="31">
        <v>1</v>
      </c>
      <c r="F10" s="3"/>
      <c r="G10" s="3"/>
      <c r="H10" s="32">
        <f t="shared" ref="H10:H12" si="0">E10*F10</f>
        <v>0</v>
      </c>
      <c r="I10" s="32">
        <f t="shared" ref="I10:I12" si="1">E10*G10</f>
        <v>0</v>
      </c>
      <c r="J10" s="33">
        <f t="shared" ref="J10:J12" si="2">H10+I10</f>
        <v>0</v>
      </c>
      <c r="K10" s="64"/>
    </row>
    <row r="11" spans="1:11" s="4" customFormat="1" ht="26.25" customHeight="1" x14ac:dyDescent="0.2">
      <c r="A11" s="27"/>
      <c r="B11" s="28" t="s">
        <v>47</v>
      </c>
      <c r="C11" s="29"/>
      <c r="D11" s="30" t="s">
        <v>39</v>
      </c>
      <c r="E11" s="31">
        <v>1</v>
      </c>
      <c r="F11" s="3"/>
      <c r="G11" s="3"/>
      <c r="H11" s="32">
        <f t="shared" si="0"/>
        <v>0</v>
      </c>
      <c r="I11" s="32">
        <f t="shared" si="1"/>
        <v>0</v>
      </c>
      <c r="J11" s="33">
        <f t="shared" si="2"/>
        <v>0</v>
      </c>
      <c r="K11" s="64"/>
    </row>
    <row r="12" spans="1:11" s="4" customFormat="1" ht="26.25" customHeight="1" x14ac:dyDescent="0.2">
      <c r="A12" s="27"/>
      <c r="B12" s="28" t="s">
        <v>48</v>
      </c>
      <c r="C12" s="29"/>
      <c r="D12" s="30" t="s">
        <v>39</v>
      </c>
      <c r="E12" s="31">
        <v>1</v>
      </c>
      <c r="F12" s="3"/>
      <c r="G12" s="3"/>
      <c r="H12" s="32">
        <f t="shared" si="0"/>
        <v>0</v>
      </c>
      <c r="I12" s="32">
        <f t="shared" si="1"/>
        <v>0</v>
      </c>
      <c r="J12" s="33">
        <f t="shared" si="2"/>
        <v>0</v>
      </c>
      <c r="K12" s="64"/>
    </row>
    <row r="13" spans="1:11" s="4" customFormat="1" ht="26.25" customHeight="1" x14ac:dyDescent="0.2">
      <c r="A13" s="27"/>
      <c r="B13" s="28" t="s">
        <v>49</v>
      </c>
      <c r="C13" s="29"/>
      <c r="D13" s="30" t="s">
        <v>39</v>
      </c>
      <c r="E13" s="31">
        <v>2</v>
      </c>
      <c r="F13" s="3"/>
      <c r="G13" s="3"/>
      <c r="H13" s="32">
        <f t="shared" ref="H13:H32" si="3">E13*F13</f>
        <v>0</v>
      </c>
      <c r="I13" s="32">
        <f t="shared" ref="I13:I32" si="4">E13*G13</f>
        <v>0</v>
      </c>
      <c r="J13" s="33">
        <f t="shared" ref="J13:J32" si="5">H13+I13</f>
        <v>0</v>
      </c>
      <c r="K13" s="64"/>
    </row>
    <row r="14" spans="1:11" s="4" customFormat="1" ht="26.25" customHeight="1" x14ac:dyDescent="0.2">
      <c r="A14" s="27"/>
      <c r="B14" s="28" t="s">
        <v>41</v>
      </c>
      <c r="C14" s="29" t="s">
        <v>50</v>
      </c>
      <c r="D14" s="30" t="s">
        <v>39</v>
      </c>
      <c r="E14" s="31">
        <v>2</v>
      </c>
      <c r="F14" s="3"/>
      <c r="G14" s="3"/>
      <c r="H14" s="32">
        <f t="shared" si="3"/>
        <v>0</v>
      </c>
      <c r="I14" s="32">
        <f t="shared" si="4"/>
        <v>0</v>
      </c>
      <c r="J14" s="33">
        <f t="shared" si="5"/>
        <v>0</v>
      </c>
      <c r="K14" s="64"/>
    </row>
    <row r="15" spans="1:11" s="4" customFormat="1" ht="26.25" customHeight="1" x14ac:dyDescent="0.2">
      <c r="A15" s="27"/>
      <c r="B15" s="28" t="s">
        <v>51</v>
      </c>
      <c r="C15" s="29"/>
      <c r="D15" s="30" t="s">
        <v>39</v>
      </c>
      <c r="E15" s="31">
        <v>4</v>
      </c>
      <c r="F15" s="3"/>
      <c r="G15" s="3"/>
      <c r="H15" s="32">
        <f t="shared" si="3"/>
        <v>0</v>
      </c>
      <c r="I15" s="32">
        <f t="shared" si="4"/>
        <v>0</v>
      </c>
      <c r="J15" s="33">
        <f t="shared" si="5"/>
        <v>0</v>
      </c>
      <c r="K15" s="64"/>
    </row>
    <row r="16" spans="1:11" s="4" customFormat="1" ht="26.25" customHeight="1" x14ac:dyDescent="0.2">
      <c r="A16" s="27"/>
      <c r="B16" s="28" t="s">
        <v>52</v>
      </c>
      <c r="C16" s="29"/>
      <c r="D16" s="30" t="s">
        <v>39</v>
      </c>
      <c r="E16" s="31">
        <v>8</v>
      </c>
      <c r="F16" s="3"/>
      <c r="G16" s="3"/>
      <c r="H16" s="32">
        <f t="shared" si="3"/>
        <v>0</v>
      </c>
      <c r="I16" s="32">
        <f t="shared" si="4"/>
        <v>0</v>
      </c>
      <c r="J16" s="33">
        <f t="shared" si="5"/>
        <v>0</v>
      </c>
      <c r="K16" s="64"/>
    </row>
    <row r="17" spans="1:11" s="4" customFormat="1" ht="26.25" customHeight="1" x14ac:dyDescent="0.2">
      <c r="A17" s="27"/>
      <c r="B17" s="28" t="s">
        <v>53</v>
      </c>
      <c r="C17" s="29" t="s">
        <v>54</v>
      </c>
      <c r="D17" s="30" t="s">
        <v>39</v>
      </c>
      <c r="E17" s="31">
        <v>6</v>
      </c>
      <c r="F17" s="3"/>
      <c r="G17" s="3"/>
      <c r="H17" s="32">
        <f t="shared" si="3"/>
        <v>0</v>
      </c>
      <c r="I17" s="32">
        <f t="shared" si="4"/>
        <v>0</v>
      </c>
      <c r="J17" s="33">
        <f t="shared" si="5"/>
        <v>0</v>
      </c>
      <c r="K17" s="64"/>
    </row>
    <row r="18" spans="1:11" s="4" customFormat="1" ht="26.25" customHeight="1" x14ac:dyDescent="0.2">
      <c r="A18" s="27"/>
      <c r="B18" s="28" t="s">
        <v>55</v>
      </c>
      <c r="C18" s="29">
        <v>35502</v>
      </c>
      <c r="D18" s="30" t="s">
        <v>39</v>
      </c>
      <c r="E18" s="31">
        <v>1</v>
      </c>
      <c r="F18" s="3"/>
      <c r="G18" s="3"/>
      <c r="H18" s="32">
        <f t="shared" si="3"/>
        <v>0</v>
      </c>
      <c r="I18" s="32">
        <f t="shared" si="4"/>
        <v>0</v>
      </c>
      <c r="J18" s="33">
        <f t="shared" si="5"/>
        <v>0</v>
      </c>
      <c r="K18" s="64"/>
    </row>
    <row r="19" spans="1:11" s="4" customFormat="1" ht="26.25" customHeight="1" x14ac:dyDescent="0.2">
      <c r="A19" s="27"/>
      <c r="B19" s="28" t="s">
        <v>56</v>
      </c>
      <c r="C19" s="29"/>
      <c r="D19" s="30" t="s">
        <v>39</v>
      </c>
      <c r="E19" s="31">
        <v>1</v>
      </c>
      <c r="F19" s="3"/>
      <c r="G19" s="3"/>
      <c r="H19" s="32">
        <f t="shared" si="3"/>
        <v>0</v>
      </c>
      <c r="I19" s="32">
        <f t="shared" si="4"/>
        <v>0</v>
      </c>
      <c r="J19" s="33">
        <f t="shared" si="5"/>
        <v>0</v>
      </c>
      <c r="K19" s="64"/>
    </row>
    <row r="20" spans="1:11" s="4" customFormat="1" ht="26.25" customHeight="1" x14ac:dyDescent="0.2">
      <c r="A20" s="27"/>
      <c r="B20" s="28" t="s">
        <v>57</v>
      </c>
      <c r="C20" s="29"/>
      <c r="D20" s="30" t="s">
        <v>39</v>
      </c>
      <c r="E20" s="31">
        <v>1</v>
      </c>
      <c r="F20" s="3"/>
      <c r="G20" s="3"/>
      <c r="H20" s="32">
        <f t="shared" si="3"/>
        <v>0</v>
      </c>
      <c r="I20" s="32">
        <f t="shared" si="4"/>
        <v>0</v>
      </c>
      <c r="J20" s="33">
        <f t="shared" si="5"/>
        <v>0</v>
      </c>
      <c r="K20" s="64"/>
    </row>
    <row r="21" spans="1:11" s="4" customFormat="1" ht="26.25" customHeight="1" x14ac:dyDescent="0.2">
      <c r="A21" s="27"/>
      <c r="B21" s="28" t="s">
        <v>58</v>
      </c>
      <c r="C21" s="29">
        <v>36151</v>
      </c>
      <c r="D21" s="30" t="s">
        <v>39</v>
      </c>
      <c r="E21" s="31">
        <v>1</v>
      </c>
      <c r="F21" s="3"/>
      <c r="G21" s="3"/>
      <c r="H21" s="32">
        <f t="shared" si="3"/>
        <v>0</v>
      </c>
      <c r="I21" s="32">
        <f t="shared" si="4"/>
        <v>0</v>
      </c>
      <c r="J21" s="33">
        <f t="shared" si="5"/>
        <v>0</v>
      </c>
      <c r="K21" s="64"/>
    </row>
    <row r="22" spans="1:11" s="4" customFormat="1" ht="26.25" customHeight="1" x14ac:dyDescent="0.2">
      <c r="A22" s="27"/>
      <c r="B22" s="28" t="s">
        <v>59</v>
      </c>
      <c r="C22" s="29" t="s">
        <v>60</v>
      </c>
      <c r="D22" s="30" t="s">
        <v>39</v>
      </c>
      <c r="E22" s="31">
        <v>2</v>
      </c>
      <c r="F22" s="3"/>
      <c r="G22" s="3"/>
      <c r="H22" s="32">
        <f t="shared" si="3"/>
        <v>0</v>
      </c>
      <c r="I22" s="32">
        <f t="shared" si="4"/>
        <v>0</v>
      </c>
      <c r="J22" s="33">
        <f t="shared" si="5"/>
        <v>0</v>
      </c>
      <c r="K22" s="64"/>
    </row>
    <row r="23" spans="1:11" s="4" customFormat="1" ht="26.25" customHeight="1" x14ac:dyDescent="0.2">
      <c r="A23" s="27"/>
      <c r="B23" s="28" t="s">
        <v>61</v>
      </c>
      <c r="C23" s="29"/>
      <c r="D23" s="30" t="s">
        <v>39</v>
      </c>
      <c r="E23" s="31">
        <v>2</v>
      </c>
      <c r="F23" s="3"/>
      <c r="G23" s="3"/>
      <c r="H23" s="32">
        <f t="shared" si="3"/>
        <v>0</v>
      </c>
      <c r="I23" s="32">
        <f t="shared" si="4"/>
        <v>0</v>
      </c>
      <c r="J23" s="33">
        <f t="shared" si="5"/>
        <v>0</v>
      </c>
      <c r="K23" s="64"/>
    </row>
    <row r="24" spans="1:11" s="4" customFormat="1" ht="26.25" customHeight="1" x14ac:dyDescent="0.2">
      <c r="A24" s="27"/>
      <c r="B24" s="28" t="s">
        <v>62</v>
      </c>
      <c r="C24" s="29" t="s">
        <v>63</v>
      </c>
      <c r="D24" s="30" t="s">
        <v>39</v>
      </c>
      <c r="E24" s="31">
        <v>4</v>
      </c>
      <c r="F24" s="3"/>
      <c r="G24" s="3"/>
      <c r="H24" s="32">
        <f t="shared" si="3"/>
        <v>0</v>
      </c>
      <c r="I24" s="32">
        <f t="shared" si="4"/>
        <v>0</v>
      </c>
      <c r="J24" s="33">
        <f t="shared" si="5"/>
        <v>0</v>
      </c>
      <c r="K24" s="64"/>
    </row>
    <row r="25" spans="1:11" s="4" customFormat="1" ht="26.25" customHeight="1" x14ac:dyDescent="0.2">
      <c r="A25" s="27"/>
      <c r="B25" s="28" t="s">
        <v>64</v>
      </c>
      <c r="C25" s="29" t="s">
        <v>65</v>
      </c>
      <c r="D25" s="30" t="s">
        <v>39</v>
      </c>
      <c r="E25" s="31">
        <v>4</v>
      </c>
      <c r="F25" s="3"/>
      <c r="G25" s="3"/>
      <c r="H25" s="32">
        <f t="shared" si="3"/>
        <v>0</v>
      </c>
      <c r="I25" s="32">
        <f t="shared" si="4"/>
        <v>0</v>
      </c>
      <c r="J25" s="33">
        <f t="shared" si="5"/>
        <v>0</v>
      </c>
      <c r="K25" s="64"/>
    </row>
    <row r="26" spans="1:11" s="4" customFormat="1" ht="26.25" customHeight="1" x14ac:dyDescent="0.2">
      <c r="A26" s="27"/>
      <c r="B26" s="28" t="s">
        <v>66</v>
      </c>
      <c r="C26" s="29" t="s">
        <v>67</v>
      </c>
      <c r="D26" s="30" t="s">
        <v>39</v>
      </c>
      <c r="E26" s="31">
        <v>4</v>
      </c>
      <c r="F26" s="3"/>
      <c r="G26" s="3"/>
      <c r="H26" s="32">
        <f t="shared" si="3"/>
        <v>0</v>
      </c>
      <c r="I26" s="32">
        <f t="shared" si="4"/>
        <v>0</v>
      </c>
      <c r="J26" s="33">
        <f t="shared" si="5"/>
        <v>0</v>
      </c>
      <c r="K26" s="64"/>
    </row>
    <row r="27" spans="1:11" s="4" customFormat="1" ht="26.25" customHeight="1" x14ac:dyDescent="0.2">
      <c r="A27" s="27"/>
      <c r="B27" s="28" t="s">
        <v>68</v>
      </c>
      <c r="C27" s="29" t="s">
        <v>69</v>
      </c>
      <c r="D27" s="30" t="s">
        <v>39</v>
      </c>
      <c r="E27" s="31">
        <v>2</v>
      </c>
      <c r="F27" s="3"/>
      <c r="G27" s="3"/>
      <c r="H27" s="32">
        <f t="shared" si="3"/>
        <v>0</v>
      </c>
      <c r="I27" s="32">
        <f t="shared" si="4"/>
        <v>0</v>
      </c>
      <c r="J27" s="33">
        <f t="shared" si="5"/>
        <v>0</v>
      </c>
      <c r="K27" s="64"/>
    </row>
    <row r="28" spans="1:11" s="4" customFormat="1" ht="26.25" customHeight="1" x14ac:dyDescent="0.2">
      <c r="A28" s="27"/>
      <c r="B28" s="28" t="s">
        <v>70</v>
      </c>
      <c r="C28" s="29"/>
      <c r="D28" s="30" t="s">
        <v>39</v>
      </c>
      <c r="E28" s="31">
        <v>12</v>
      </c>
      <c r="F28" s="3"/>
      <c r="G28" s="3"/>
      <c r="H28" s="32">
        <f t="shared" si="3"/>
        <v>0</v>
      </c>
      <c r="I28" s="32">
        <f t="shared" si="4"/>
        <v>0</v>
      </c>
      <c r="J28" s="33">
        <f t="shared" si="5"/>
        <v>0</v>
      </c>
      <c r="K28" s="64"/>
    </row>
    <row r="29" spans="1:11" s="4" customFormat="1" ht="26.25" customHeight="1" x14ac:dyDescent="0.2">
      <c r="A29" s="27"/>
      <c r="B29" s="28" t="s">
        <v>71</v>
      </c>
      <c r="C29" s="29"/>
      <c r="D29" s="30" t="s">
        <v>39</v>
      </c>
      <c r="E29" s="31">
        <v>12</v>
      </c>
      <c r="F29" s="3"/>
      <c r="G29" s="3"/>
      <c r="H29" s="32">
        <f t="shared" si="3"/>
        <v>0</v>
      </c>
      <c r="I29" s="32">
        <f t="shared" si="4"/>
        <v>0</v>
      </c>
      <c r="J29" s="33">
        <f t="shared" si="5"/>
        <v>0</v>
      </c>
      <c r="K29" s="64"/>
    </row>
    <row r="30" spans="1:11" s="4" customFormat="1" ht="26.25" customHeight="1" x14ac:dyDescent="0.2">
      <c r="A30" s="27"/>
      <c r="B30" s="28" t="s">
        <v>72</v>
      </c>
      <c r="C30" s="29" t="s">
        <v>73</v>
      </c>
      <c r="D30" s="30" t="s">
        <v>40</v>
      </c>
      <c r="E30" s="31">
        <v>90</v>
      </c>
      <c r="F30" s="3"/>
      <c r="G30" s="3"/>
      <c r="H30" s="32">
        <f t="shared" si="3"/>
        <v>0</v>
      </c>
      <c r="I30" s="32">
        <f t="shared" si="4"/>
        <v>0</v>
      </c>
      <c r="J30" s="33">
        <f t="shared" si="5"/>
        <v>0</v>
      </c>
      <c r="K30" s="64"/>
    </row>
    <row r="31" spans="1:11" s="4" customFormat="1" ht="26.25" customHeight="1" x14ac:dyDescent="0.2">
      <c r="A31" s="27"/>
      <c r="B31" s="28" t="s">
        <v>74</v>
      </c>
      <c r="C31" s="29" t="s">
        <v>75</v>
      </c>
      <c r="D31" s="30" t="s">
        <v>40</v>
      </c>
      <c r="E31" s="31">
        <v>520</v>
      </c>
      <c r="F31" s="3"/>
      <c r="G31" s="3"/>
      <c r="H31" s="32">
        <f t="shared" si="3"/>
        <v>0</v>
      </c>
      <c r="I31" s="32">
        <f t="shared" si="4"/>
        <v>0</v>
      </c>
      <c r="J31" s="33">
        <f t="shared" si="5"/>
        <v>0</v>
      </c>
      <c r="K31" s="64"/>
    </row>
    <row r="32" spans="1:11" s="4" customFormat="1" ht="26.25" customHeight="1" x14ac:dyDescent="0.2">
      <c r="A32" s="27"/>
      <c r="B32" s="28" t="s">
        <v>76</v>
      </c>
      <c r="C32" s="29" t="s">
        <v>77</v>
      </c>
      <c r="D32" s="30" t="s">
        <v>40</v>
      </c>
      <c r="E32" s="31">
        <v>350</v>
      </c>
      <c r="F32" s="3"/>
      <c r="G32" s="3"/>
      <c r="H32" s="32">
        <f t="shared" si="3"/>
        <v>0</v>
      </c>
      <c r="I32" s="32">
        <f t="shared" si="4"/>
        <v>0</v>
      </c>
      <c r="J32" s="33">
        <f t="shared" si="5"/>
        <v>0</v>
      </c>
      <c r="K32" s="64"/>
    </row>
    <row r="33" spans="1:12" s="4" customFormat="1" ht="26.25" customHeight="1" x14ac:dyDescent="0.2">
      <c r="A33" s="27"/>
      <c r="B33" s="28" t="s">
        <v>78</v>
      </c>
      <c r="C33" s="29"/>
      <c r="D33" s="30" t="s">
        <v>40</v>
      </c>
      <c r="E33" s="31">
        <v>680</v>
      </c>
      <c r="F33" s="3"/>
      <c r="G33" s="3"/>
      <c r="H33" s="32">
        <f t="shared" ref="H33:H35" si="6">E33*F33</f>
        <v>0</v>
      </c>
      <c r="I33" s="32">
        <f t="shared" ref="I33:I35" si="7">E33*G33</f>
        <v>0</v>
      </c>
      <c r="J33" s="33">
        <f t="shared" ref="J33:J35" si="8">H33+I33</f>
        <v>0</v>
      </c>
      <c r="K33" s="64"/>
    </row>
    <row r="34" spans="1:12" s="4" customFormat="1" ht="26.25" customHeight="1" x14ac:dyDescent="0.2">
      <c r="A34" s="27"/>
      <c r="B34" s="34" t="s">
        <v>79</v>
      </c>
      <c r="C34" s="29"/>
      <c r="D34" s="30" t="s">
        <v>39</v>
      </c>
      <c r="E34" s="31">
        <v>1100</v>
      </c>
      <c r="F34" s="3"/>
      <c r="G34" s="3"/>
      <c r="H34" s="32">
        <f t="shared" si="6"/>
        <v>0</v>
      </c>
      <c r="I34" s="32">
        <f t="shared" si="7"/>
        <v>0</v>
      </c>
      <c r="J34" s="33">
        <f t="shared" si="8"/>
        <v>0</v>
      </c>
      <c r="K34" s="64"/>
    </row>
    <row r="35" spans="1:12" s="4" customFormat="1" ht="26.25" customHeight="1" x14ac:dyDescent="0.2">
      <c r="A35" s="27"/>
      <c r="B35" s="35" t="s">
        <v>80</v>
      </c>
      <c r="C35" s="36"/>
      <c r="D35" s="30" t="s">
        <v>39</v>
      </c>
      <c r="E35" s="31">
        <v>1100</v>
      </c>
      <c r="F35" s="3"/>
      <c r="G35" s="3"/>
      <c r="H35" s="32">
        <f t="shared" si="6"/>
        <v>0</v>
      </c>
      <c r="I35" s="32">
        <f t="shared" si="7"/>
        <v>0</v>
      </c>
      <c r="J35" s="33">
        <f t="shared" si="8"/>
        <v>0</v>
      </c>
      <c r="K35" s="64"/>
    </row>
    <row r="36" spans="1:12" s="4" customFormat="1" ht="26.25" customHeight="1" x14ac:dyDescent="0.2">
      <c r="A36" s="27"/>
      <c r="B36" s="28" t="s">
        <v>81</v>
      </c>
      <c r="C36" s="29"/>
      <c r="D36" s="30" t="s">
        <v>40</v>
      </c>
      <c r="E36" s="31">
        <v>35</v>
      </c>
      <c r="F36" s="3"/>
      <c r="G36" s="3"/>
      <c r="H36" s="32">
        <f t="shared" ref="H36" si="9">E36*F36</f>
        <v>0</v>
      </c>
      <c r="I36" s="32">
        <f t="shared" ref="I36" si="10">E36*G36</f>
        <v>0</v>
      </c>
      <c r="J36" s="33">
        <f t="shared" ref="J36" si="11">H36+I36</f>
        <v>0</v>
      </c>
      <c r="K36" s="64"/>
    </row>
    <row r="37" spans="1:12" s="8" customFormat="1" ht="35.25" customHeight="1" x14ac:dyDescent="0.3">
      <c r="A37" s="19" t="s">
        <v>35</v>
      </c>
      <c r="B37" s="20" t="s">
        <v>83</v>
      </c>
      <c r="C37" s="20"/>
      <c r="D37" s="21"/>
      <c r="E37" s="22"/>
      <c r="F37" s="23"/>
      <c r="G37" s="23"/>
      <c r="H37" s="23"/>
      <c r="I37" s="24"/>
      <c r="J37" s="25">
        <f>SUM(J38:J54)</f>
        <v>0</v>
      </c>
      <c r="K37" s="65"/>
    </row>
    <row r="38" spans="1:12" s="4" customFormat="1" ht="26.25" customHeight="1" x14ac:dyDescent="0.2">
      <c r="A38" s="27">
        <v>1</v>
      </c>
      <c r="B38" s="34" t="s">
        <v>191</v>
      </c>
      <c r="C38" s="29" t="s">
        <v>84</v>
      </c>
      <c r="D38" s="30" t="s">
        <v>39</v>
      </c>
      <c r="E38" s="31">
        <v>1</v>
      </c>
      <c r="F38" s="3"/>
      <c r="G38" s="3"/>
      <c r="H38" s="32">
        <f t="shared" ref="H38:H40" si="12">E38*F38</f>
        <v>0</v>
      </c>
      <c r="I38" s="32">
        <f t="shared" ref="I38:I40" si="13">E38*G38</f>
        <v>0</v>
      </c>
      <c r="J38" s="33">
        <f t="shared" ref="J38:J40" si="14">H38+I38</f>
        <v>0</v>
      </c>
      <c r="K38" s="64"/>
      <c r="L38" s="63"/>
    </row>
    <row r="39" spans="1:12" s="4" customFormat="1" ht="26.25" customHeight="1" x14ac:dyDescent="0.2">
      <c r="A39" s="27">
        <v>2</v>
      </c>
      <c r="B39" s="34" t="s">
        <v>192</v>
      </c>
      <c r="C39" s="29" t="s">
        <v>85</v>
      </c>
      <c r="D39" s="30" t="s">
        <v>39</v>
      </c>
      <c r="E39" s="31">
        <v>2</v>
      </c>
      <c r="F39" s="3"/>
      <c r="G39" s="3"/>
      <c r="H39" s="32">
        <f t="shared" si="12"/>
        <v>0</v>
      </c>
      <c r="I39" s="32">
        <f t="shared" si="13"/>
        <v>0</v>
      </c>
      <c r="J39" s="33">
        <f t="shared" si="14"/>
        <v>0</v>
      </c>
      <c r="K39" s="64"/>
      <c r="L39" s="63"/>
    </row>
    <row r="40" spans="1:12" s="4" customFormat="1" ht="26.25" customHeight="1" x14ac:dyDescent="0.2">
      <c r="A40" s="27">
        <v>3</v>
      </c>
      <c r="B40" s="34" t="s">
        <v>193</v>
      </c>
      <c r="C40" s="29" t="s">
        <v>86</v>
      </c>
      <c r="D40" s="30" t="s">
        <v>39</v>
      </c>
      <c r="E40" s="31">
        <v>7</v>
      </c>
      <c r="F40" s="3"/>
      <c r="G40" s="3"/>
      <c r="H40" s="32">
        <f t="shared" si="12"/>
        <v>0</v>
      </c>
      <c r="I40" s="32">
        <f t="shared" si="13"/>
        <v>0</v>
      </c>
      <c r="J40" s="33">
        <f t="shared" si="14"/>
        <v>0</v>
      </c>
      <c r="K40" s="64"/>
      <c r="L40" s="63"/>
    </row>
    <row r="41" spans="1:12" s="4" customFormat="1" ht="26.25" customHeight="1" x14ac:dyDescent="0.2">
      <c r="A41" s="27">
        <v>4</v>
      </c>
      <c r="B41" s="34" t="s">
        <v>194</v>
      </c>
      <c r="C41" s="29" t="s">
        <v>87</v>
      </c>
      <c r="D41" s="30" t="s">
        <v>39</v>
      </c>
      <c r="E41" s="31">
        <v>7</v>
      </c>
      <c r="F41" s="3"/>
      <c r="G41" s="3"/>
      <c r="H41" s="32">
        <f t="shared" ref="H41" si="15">E41*F41</f>
        <v>0</v>
      </c>
      <c r="I41" s="32">
        <f t="shared" ref="I41" si="16">E41*G41</f>
        <v>0</v>
      </c>
      <c r="J41" s="33">
        <f t="shared" ref="J41" si="17">H41+I41</f>
        <v>0</v>
      </c>
      <c r="K41" s="64"/>
      <c r="L41" s="63"/>
    </row>
    <row r="42" spans="1:12" s="4" customFormat="1" ht="26.25" customHeight="1" x14ac:dyDescent="0.2">
      <c r="A42" s="27">
        <v>5</v>
      </c>
      <c r="B42" s="34" t="s">
        <v>195</v>
      </c>
      <c r="C42" s="29" t="s">
        <v>88</v>
      </c>
      <c r="D42" s="30" t="s">
        <v>39</v>
      </c>
      <c r="E42" s="31">
        <v>2</v>
      </c>
      <c r="F42" s="3"/>
      <c r="G42" s="3"/>
      <c r="H42" s="32">
        <f t="shared" ref="H42" si="18">E42*F42</f>
        <v>0</v>
      </c>
      <c r="I42" s="32">
        <f t="shared" ref="I42" si="19">E42*G42</f>
        <v>0</v>
      </c>
      <c r="J42" s="33">
        <f t="shared" ref="J42" si="20">H42+I42</f>
        <v>0</v>
      </c>
      <c r="K42" s="64"/>
      <c r="L42" s="63"/>
    </row>
    <row r="43" spans="1:12" s="4" customFormat="1" ht="26.25" customHeight="1" x14ac:dyDescent="0.2">
      <c r="A43" s="27">
        <v>6</v>
      </c>
      <c r="B43" s="28" t="s">
        <v>196</v>
      </c>
      <c r="C43" s="29"/>
      <c r="D43" s="30" t="s">
        <v>39</v>
      </c>
      <c r="E43" s="31">
        <v>2</v>
      </c>
      <c r="F43" s="3"/>
      <c r="G43" s="3"/>
      <c r="H43" s="32">
        <f t="shared" ref="H43:H54" si="21">E43*F43</f>
        <v>0</v>
      </c>
      <c r="I43" s="32">
        <f t="shared" ref="I43:I54" si="22">E43*G43</f>
        <v>0</v>
      </c>
      <c r="J43" s="33">
        <f t="shared" ref="J43:J54" si="23">H43+I43</f>
        <v>0</v>
      </c>
      <c r="K43" s="64"/>
      <c r="L43" s="63"/>
    </row>
    <row r="44" spans="1:12" s="4" customFormat="1" ht="26.25" customHeight="1" x14ac:dyDescent="0.2">
      <c r="A44" s="27">
        <v>7</v>
      </c>
      <c r="B44" s="34" t="s">
        <v>197</v>
      </c>
      <c r="C44" s="29" t="s">
        <v>89</v>
      </c>
      <c r="D44" s="30" t="s">
        <v>39</v>
      </c>
      <c r="E44" s="31">
        <v>1</v>
      </c>
      <c r="F44" s="3"/>
      <c r="G44" s="3"/>
      <c r="H44" s="32">
        <f t="shared" si="21"/>
        <v>0</v>
      </c>
      <c r="I44" s="32">
        <f t="shared" si="22"/>
        <v>0</v>
      </c>
      <c r="J44" s="33">
        <f t="shared" si="23"/>
        <v>0</v>
      </c>
      <c r="K44" s="64"/>
      <c r="L44" s="63"/>
    </row>
    <row r="45" spans="1:12" s="4" customFormat="1" ht="26.25" customHeight="1" x14ac:dyDescent="0.2">
      <c r="A45" s="27">
        <v>8</v>
      </c>
      <c r="B45" s="34" t="s">
        <v>198</v>
      </c>
      <c r="C45" s="29" t="s">
        <v>90</v>
      </c>
      <c r="D45" s="30" t="s">
        <v>39</v>
      </c>
      <c r="E45" s="31">
        <v>2</v>
      </c>
      <c r="F45" s="3"/>
      <c r="G45" s="3"/>
      <c r="H45" s="32">
        <f t="shared" si="21"/>
        <v>0</v>
      </c>
      <c r="I45" s="32">
        <f t="shared" si="22"/>
        <v>0</v>
      </c>
      <c r="J45" s="33">
        <f t="shared" si="23"/>
        <v>0</v>
      </c>
      <c r="K45" s="64"/>
      <c r="L45" s="63"/>
    </row>
    <row r="46" spans="1:12" s="4" customFormat="1" ht="26.25" customHeight="1" x14ac:dyDescent="0.2">
      <c r="A46" s="27">
        <v>9</v>
      </c>
      <c r="B46" s="34" t="s">
        <v>199</v>
      </c>
      <c r="C46" s="29" t="s">
        <v>91</v>
      </c>
      <c r="D46" s="30" t="s">
        <v>39</v>
      </c>
      <c r="E46" s="31">
        <v>2</v>
      </c>
      <c r="F46" s="3"/>
      <c r="G46" s="3"/>
      <c r="H46" s="32">
        <f t="shared" si="21"/>
        <v>0</v>
      </c>
      <c r="I46" s="32">
        <f t="shared" si="22"/>
        <v>0</v>
      </c>
      <c r="J46" s="33">
        <f t="shared" si="23"/>
        <v>0</v>
      </c>
      <c r="K46" s="64"/>
      <c r="L46" s="63"/>
    </row>
    <row r="47" spans="1:12" s="4" customFormat="1" ht="26.25" customHeight="1" x14ac:dyDescent="0.2">
      <c r="A47" s="27">
        <v>10</v>
      </c>
      <c r="B47" s="34" t="s">
        <v>200</v>
      </c>
      <c r="C47" s="29" t="s">
        <v>92</v>
      </c>
      <c r="D47" s="30" t="s">
        <v>39</v>
      </c>
      <c r="E47" s="31">
        <v>2</v>
      </c>
      <c r="F47" s="3"/>
      <c r="G47" s="3"/>
      <c r="H47" s="32">
        <f t="shared" si="21"/>
        <v>0</v>
      </c>
      <c r="I47" s="32">
        <f t="shared" si="22"/>
        <v>0</v>
      </c>
      <c r="J47" s="33">
        <f t="shared" si="23"/>
        <v>0</v>
      </c>
      <c r="K47" s="64"/>
      <c r="L47" s="63"/>
    </row>
    <row r="48" spans="1:12" s="4" customFormat="1" ht="26.25" customHeight="1" x14ac:dyDescent="0.2">
      <c r="A48" s="27">
        <v>11</v>
      </c>
      <c r="B48" s="28" t="s">
        <v>201</v>
      </c>
      <c r="C48" s="29" t="s">
        <v>93</v>
      </c>
      <c r="D48" s="30" t="s">
        <v>94</v>
      </c>
      <c r="E48" s="31">
        <v>0.9</v>
      </c>
      <c r="F48" s="3"/>
      <c r="G48" s="3"/>
      <c r="H48" s="32">
        <f t="shared" si="21"/>
        <v>0</v>
      </c>
      <c r="I48" s="32">
        <f t="shared" si="22"/>
        <v>0</v>
      </c>
      <c r="J48" s="33">
        <f t="shared" si="23"/>
        <v>0</v>
      </c>
      <c r="K48" s="64"/>
      <c r="L48" s="63"/>
    </row>
    <row r="49" spans="1:12" s="4" customFormat="1" ht="26.25" customHeight="1" x14ac:dyDescent="0.2">
      <c r="A49" s="27">
        <v>12</v>
      </c>
      <c r="B49" s="34" t="s">
        <v>202</v>
      </c>
      <c r="C49" s="29" t="s">
        <v>95</v>
      </c>
      <c r="D49" s="30" t="s">
        <v>94</v>
      </c>
      <c r="E49" s="31">
        <v>0.01</v>
      </c>
      <c r="F49" s="3"/>
      <c r="G49" s="3"/>
      <c r="H49" s="32">
        <f t="shared" si="21"/>
        <v>0</v>
      </c>
      <c r="I49" s="32">
        <f t="shared" si="22"/>
        <v>0</v>
      </c>
      <c r="J49" s="33">
        <f t="shared" si="23"/>
        <v>0</v>
      </c>
      <c r="K49" s="64"/>
      <c r="L49" s="63"/>
    </row>
    <row r="50" spans="1:12" s="4" customFormat="1" ht="26.25" customHeight="1" x14ac:dyDescent="0.2">
      <c r="A50" s="27">
        <v>13</v>
      </c>
      <c r="B50" s="34" t="s">
        <v>203</v>
      </c>
      <c r="C50" s="29" t="s">
        <v>96</v>
      </c>
      <c r="D50" s="30" t="s">
        <v>94</v>
      </c>
      <c r="E50" s="31">
        <v>1.2</v>
      </c>
      <c r="F50" s="3"/>
      <c r="G50" s="3"/>
      <c r="H50" s="32">
        <f t="shared" si="21"/>
        <v>0</v>
      </c>
      <c r="I50" s="32">
        <f t="shared" si="22"/>
        <v>0</v>
      </c>
      <c r="J50" s="33">
        <f t="shared" si="23"/>
        <v>0</v>
      </c>
      <c r="K50" s="64"/>
      <c r="L50" s="63"/>
    </row>
    <row r="51" spans="1:12" s="4" customFormat="1" ht="26.25" customHeight="1" x14ac:dyDescent="0.2">
      <c r="A51" s="27">
        <v>14</v>
      </c>
      <c r="B51" s="34" t="s">
        <v>204</v>
      </c>
      <c r="C51" s="29" t="s">
        <v>97</v>
      </c>
      <c r="D51" s="30" t="s">
        <v>40</v>
      </c>
      <c r="E51" s="31">
        <v>25</v>
      </c>
      <c r="F51" s="3"/>
      <c r="G51" s="3"/>
      <c r="H51" s="32">
        <f t="shared" si="21"/>
        <v>0</v>
      </c>
      <c r="I51" s="32">
        <f t="shared" si="22"/>
        <v>0</v>
      </c>
      <c r="J51" s="33">
        <f t="shared" si="23"/>
        <v>0</v>
      </c>
      <c r="K51" s="64"/>
      <c r="L51" s="63"/>
    </row>
    <row r="52" spans="1:12" s="4" customFormat="1" ht="26.25" customHeight="1" x14ac:dyDescent="0.2">
      <c r="A52" s="27">
        <v>15</v>
      </c>
      <c r="B52" s="34" t="s">
        <v>190</v>
      </c>
      <c r="C52" s="29" t="s">
        <v>98</v>
      </c>
      <c r="D52" s="30" t="s">
        <v>39</v>
      </c>
      <c r="E52" s="31">
        <v>60</v>
      </c>
      <c r="F52" s="3"/>
      <c r="G52" s="3"/>
      <c r="H52" s="32">
        <f t="shared" si="21"/>
        <v>0</v>
      </c>
      <c r="I52" s="32">
        <f t="shared" si="22"/>
        <v>0</v>
      </c>
      <c r="J52" s="33">
        <f t="shared" si="23"/>
        <v>0</v>
      </c>
      <c r="K52" s="64"/>
      <c r="L52" s="63"/>
    </row>
    <row r="53" spans="1:12" s="4" customFormat="1" ht="26.25" customHeight="1" x14ac:dyDescent="0.2">
      <c r="A53" s="27">
        <v>16</v>
      </c>
      <c r="B53" s="34" t="s">
        <v>205</v>
      </c>
      <c r="C53" s="29"/>
      <c r="D53" s="30" t="s">
        <v>40</v>
      </c>
      <c r="E53" s="31">
        <v>1200</v>
      </c>
      <c r="F53" s="3"/>
      <c r="G53" s="3"/>
      <c r="H53" s="32">
        <f t="shared" ref="H53" si="24">E53*F53</f>
        <v>0</v>
      </c>
      <c r="I53" s="32">
        <f t="shared" ref="I53" si="25">E53*G53</f>
        <v>0</v>
      </c>
      <c r="J53" s="33">
        <f t="shared" ref="J53" si="26">H53+I53</f>
        <v>0</v>
      </c>
      <c r="K53" s="64"/>
      <c r="L53" s="63"/>
    </row>
    <row r="54" spans="1:12" s="4" customFormat="1" ht="26.25" customHeight="1" x14ac:dyDescent="0.2">
      <c r="A54" s="27">
        <v>17</v>
      </c>
      <c r="B54" s="34" t="s">
        <v>206</v>
      </c>
      <c r="C54" s="29"/>
      <c r="D54" s="30" t="s">
        <v>40</v>
      </c>
      <c r="E54" s="31">
        <v>120</v>
      </c>
      <c r="F54" s="3"/>
      <c r="G54" s="3"/>
      <c r="H54" s="32">
        <f t="shared" si="21"/>
        <v>0</v>
      </c>
      <c r="I54" s="32">
        <f t="shared" si="22"/>
        <v>0</v>
      </c>
      <c r="J54" s="33">
        <f t="shared" si="23"/>
        <v>0</v>
      </c>
      <c r="K54" s="64"/>
      <c r="L54" s="63"/>
    </row>
    <row r="55" spans="1:12" s="8" customFormat="1" ht="35.25" customHeight="1" x14ac:dyDescent="0.3">
      <c r="A55" s="19" t="s">
        <v>43</v>
      </c>
      <c r="B55" s="20" t="s">
        <v>99</v>
      </c>
      <c r="C55" s="20"/>
      <c r="D55" s="21"/>
      <c r="E55" s="22"/>
      <c r="F55" s="23"/>
      <c r="G55" s="23"/>
      <c r="H55" s="23"/>
      <c r="I55" s="24"/>
      <c r="J55" s="25">
        <f>SUM(J56:J123)</f>
        <v>0</v>
      </c>
      <c r="K55" s="65"/>
    </row>
    <row r="56" spans="1:12" s="4" customFormat="1" ht="26.25" customHeight="1" x14ac:dyDescent="0.2">
      <c r="A56" s="27"/>
      <c r="B56" s="37" t="s">
        <v>100</v>
      </c>
      <c r="C56" s="29" t="s">
        <v>101</v>
      </c>
      <c r="D56" s="30"/>
      <c r="E56" s="31">
        <v>1</v>
      </c>
      <c r="F56" s="3"/>
      <c r="G56" s="3"/>
      <c r="H56" s="32"/>
      <c r="I56" s="32"/>
      <c r="J56" s="33"/>
      <c r="K56" s="64"/>
    </row>
    <row r="57" spans="1:12" s="6" customFormat="1" ht="26.25" customHeight="1" x14ac:dyDescent="0.2">
      <c r="A57" s="27"/>
      <c r="B57" s="67" t="s">
        <v>102</v>
      </c>
      <c r="C57" s="29"/>
      <c r="D57" s="30"/>
      <c r="E57" s="31"/>
      <c r="F57" s="3"/>
      <c r="G57" s="3"/>
      <c r="H57" s="32">
        <f t="shared" ref="H57" si="27">E57*F57</f>
        <v>0</v>
      </c>
      <c r="I57" s="32">
        <f t="shared" ref="I57" si="28">E57*G57</f>
        <v>0</v>
      </c>
      <c r="J57" s="33">
        <f t="shared" ref="J57" si="29">H57+I57</f>
        <v>0</v>
      </c>
      <c r="K57" s="64"/>
    </row>
    <row r="58" spans="1:12" s="4" customFormat="1" ht="26.25" customHeight="1" x14ac:dyDescent="0.2">
      <c r="A58" s="27">
        <v>1</v>
      </c>
      <c r="B58" s="34" t="s">
        <v>103</v>
      </c>
      <c r="C58" s="29" t="s">
        <v>104</v>
      </c>
      <c r="D58" s="30" t="s">
        <v>42</v>
      </c>
      <c r="E58" s="31">
        <v>1</v>
      </c>
      <c r="F58" s="3"/>
      <c r="G58" s="3"/>
      <c r="H58" s="32">
        <f t="shared" ref="H58" si="30">E58*F58</f>
        <v>0</v>
      </c>
      <c r="I58" s="32">
        <f t="shared" ref="I58" si="31">E58*G58</f>
        <v>0</v>
      </c>
      <c r="J58" s="33">
        <f t="shared" ref="J58" si="32">H58+I58</f>
        <v>0</v>
      </c>
      <c r="K58" s="64"/>
    </row>
    <row r="59" spans="1:12" s="4" customFormat="1" ht="26.25" customHeight="1" x14ac:dyDescent="0.2">
      <c r="A59" s="27">
        <v>2</v>
      </c>
      <c r="B59" s="34" t="s">
        <v>105</v>
      </c>
      <c r="C59" s="29" t="s">
        <v>106</v>
      </c>
      <c r="D59" s="30" t="s">
        <v>42</v>
      </c>
      <c r="E59" s="31">
        <v>1</v>
      </c>
      <c r="F59" s="3"/>
      <c r="G59" s="3"/>
      <c r="H59" s="32">
        <f t="shared" ref="H59:H61" si="33">E59*F59</f>
        <v>0</v>
      </c>
      <c r="I59" s="32">
        <f t="shared" ref="I59:I61" si="34">E59*G59</f>
        <v>0</v>
      </c>
      <c r="J59" s="33">
        <f t="shared" ref="J59:J61" si="35">H59+I59</f>
        <v>0</v>
      </c>
      <c r="K59" s="64"/>
    </row>
    <row r="60" spans="1:12" s="4" customFormat="1" ht="26.25" customHeight="1" x14ac:dyDescent="0.2">
      <c r="A60" s="27">
        <v>3</v>
      </c>
      <c r="B60" s="34" t="s">
        <v>107</v>
      </c>
      <c r="C60" s="29" t="s">
        <v>108</v>
      </c>
      <c r="D60" s="30" t="s">
        <v>42</v>
      </c>
      <c r="E60" s="31">
        <v>1</v>
      </c>
      <c r="F60" s="3"/>
      <c r="G60" s="3"/>
      <c r="H60" s="32">
        <f t="shared" si="33"/>
        <v>0</v>
      </c>
      <c r="I60" s="32">
        <f t="shared" si="34"/>
        <v>0</v>
      </c>
      <c r="J60" s="33">
        <f t="shared" si="35"/>
        <v>0</v>
      </c>
      <c r="K60" s="64"/>
    </row>
    <row r="61" spans="1:12" s="4" customFormat="1" ht="26.25" customHeight="1" x14ac:dyDescent="0.2">
      <c r="A61" s="27">
        <v>4</v>
      </c>
      <c r="B61" s="34" t="s">
        <v>109</v>
      </c>
      <c r="C61" s="29"/>
      <c r="D61" s="30" t="s">
        <v>42</v>
      </c>
      <c r="E61" s="31">
        <v>1</v>
      </c>
      <c r="F61" s="3"/>
      <c r="G61" s="3"/>
      <c r="H61" s="32">
        <f t="shared" si="33"/>
        <v>0</v>
      </c>
      <c r="I61" s="32">
        <f t="shared" si="34"/>
        <v>0</v>
      </c>
      <c r="J61" s="33">
        <f t="shared" si="35"/>
        <v>0</v>
      </c>
      <c r="K61" s="64"/>
    </row>
    <row r="62" spans="1:12" s="6" customFormat="1" ht="26.25" customHeight="1" x14ac:dyDescent="0.2">
      <c r="A62" s="27">
        <v>5</v>
      </c>
      <c r="B62" s="34" t="s">
        <v>110</v>
      </c>
      <c r="C62" s="29" t="s">
        <v>111</v>
      </c>
      <c r="D62" s="30" t="s">
        <v>42</v>
      </c>
      <c r="E62" s="31">
        <v>7</v>
      </c>
      <c r="F62" s="3"/>
      <c r="G62" s="3"/>
      <c r="H62" s="32">
        <f t="shared" ref="H62" si="36">E62*F62</f>
        <v>0</v>
      </c>
      <c r="I62" s="32">
        <f t="shared" ref="I62" si="37">E62*G62</f>
        <v>0</v>
      </c>
      <c r="J62" s="33">
        <f t="shared" ref="J62" si="38">H62+I62</f>
        <v>0</v>
      </c>
      <c r="K62" s="64"/>
    </row>
    <row r="63" spans="1:12" s="4" customFormat="1" ht="26.25" customHeight="1" x14ac:dyDescent="0.2">
      <c r="A63" s="27">
        <v>6</v>
      </c>
      <c r="B63" s="34" t="s">
        <v>112</v>
      </c>
      <c r="C63" s="29" t="s">
        <v>113</v>
      </c>
      <c r="D63" s="30" t="s">
        <v>42</v>
      </c>
      <c r="E63" s="31">
        <v>6</v>
      </c>
      <c r="F63" s="3"/>
      <c r="G63" s="3"/>
      <c r="H63" s="32">
        <f t="shared" ref="H63" si="39">E63*F63</f>
        <v>0</v>
      </c>
      <c r="I63" s="32">
        <f t="shared" ref="I63" si="40">E63*G63</f>
        <v>0</v>
      </c>
      <c r="J63" s="33">
        <f t="shared" ref="J63" si="41">H63+I63</f>
        <v>0</v>
      </c>
      <c r="K63" s="64"/>
    </row>
    <row r="64" spans="1:12" s="4" customFormat="1" ht="26.25" customHeight="1" x14ac:dyDescent="0.2">
      <c r="A64" s="27">
        <v>7</v>
      </c>
      <c r="B64" s="34" t="s">
        <v>114</v>
      </c>
      <c r="C64" s="29"/>
      <c r="D64" s="30" t="s">
        <v>40</v>
      </c>
      <c r="E64" s="31">
        <v>250</v>
      </c>
      <c r="F64" s="3"/>
      <c r="G64" s="3"/>
      <c r="H64" s="32">
        <f t="shared" ref="H64:H69" si="42">E64*F64</f>
        <v>0</v>
      </c>
      <c r="I64" s="32">
        <f t="shared" ref="I64:I69" si="43">E64*G64</f>
        <v>0</v>
      </c>
      <c r="J64" s="33">
        <f t="shared" ref="J64:J69" si="44">H64+I64</f>
        <v>0</v>
      </c>
      <c r="K64" s="64"/>
    </row>
    <row r="65" spans="1:11" s="4" customFormat="1" ht="26.25" customHeight="1" x14ac:dyDescent="0.2">
      <c r="A65" s="27">
        <v>8</v>
      </c>
      <c r="B65" s="34" t="s">
        <v>115</v>
      </c>
      <c r="C65" s="29"/>
      <c r="D65" s="30" t="s">
        <v>40</v>
      </c>
      <c r="E65" s="31">
        <v>10</v>
      </c>
      <c r="F65" s="3"/>
      <c r="G65" s="3"/>
      <c r="H65" s="32">
        <f t="shared" si="42"/>
        <v>0</v>
      </c>
      <c r="I65" s="32">
        <f t="shared" si="43"/>
        <v>0</v>
      </c>
      <c r="J65" s="33">
        <f t="shared" si="44"/>
        <v>0</v>
      </c>
      <c r="K65" s="64"/>
    </row>
    <row r="66" spans="1:11" s="4" customFormat="1" ht="26.25" customHeight="1" x14ac:dyDescent="0.2">
      <c r="A66" s="27">
        <v>9</v>
      </c>
      <c r="B66" s="34" t="s">
        <v>116</v>
      </c>
      <c r="C66" s="29" t="s">
        <v>117</v>
      </c>
      <c r="D66" s="30" t="s">
        <v>42</v>
      </c>
      <c r="E66" s="31">
        <v>7</v>
      </c>
      <c r="F66" s="3"/>
      <c r="G66" s="3"/>
      <c r="H66" s="32">
        <f t="shared" si="42"/>
        <v>0</v>
      </c>
      <c r="I66" s="32">
        <f t="shared" si="43"/>
        <v>0</v>
      </c>
      <c r="J66" s="33">
        <f t="shared" si="44"/>
        <v>0</v>
      </c>
      <c r="K66" s="64"/>
    </row>
    <row r="67" spans="1:11" s="4" customFormat="1" ht="26.25" customHeight="1" x14ac:dyDescent="0.2">
      <c r="A67" s="27">
        <v>10</v>
      </c>
      <c r="B67" s="34" t="s">
        <v>118</v>
      </c>
      <c r="C67" s="29" t="s">
        <v>119</v>
      </c>
      <c r="D67" s="30" t="s">
        <v>42</v>
      </c>
      <c r="E67" s="31">
        <v>3</v>
      </c>
      <c r="F67" s="3"/>
      <c r="G67" s="3"/>
      <c r="H67" s="32">
        <f t="shared" si="42"/>
        <v>0</v>
      </c>
      <c r="I67" s="32">
        <f t="shared" si="43"/>
        <v>0</v>
      </c>
      <c r="J67" s="33">
        <f t="shared" si="44"/>
        <v>0</v>
      </c>
      <c r="K67" s="64"/>
    </row>
    <row r="68" spans="1:11" s="4" customFormat="1" ht="26.25" customHeight="1" x14ac:dyDescent="0.2">
      <c r="A68" s="27"/>
      <c r="B68" s="37" t="s">
        <v>120</v>
      </c>
      <c r="C68" s="29"/>
      <c r="D68" s="30"/>
      <c r="E68" s="31"/>
      <c r="F68" s="3"/>
      <c r="G68" s="3"/>
      <c r="H68" s="32">
        <f t="shared" si="42"/>
        <v>0</v>
      </c>
      <c r="I68" s="32">
        <f t="shared" si="43"/>
        <v>0</v>
      </c>
      <c r="J68" s="33">
        <f t="shared" si="44"/>
        <v>0</v>
      </c>
      <c r="K68" s="64"/>
    </row>
    <row r="69" spans="1:11" s="6" customFormat="1" ht="26.25" customHeight="1" x14ac:dyDescent="0.2">
      <c r="A69" s="27">
        <v>1</v>
      </c>
      <c r="B69" s="34" t="s">
        <v>121</v>
      </c>
      <c r="C69" s="29" t="s">
        <v>122</v>
      </c>
      <c r="D69" s="30" t="s">
        <v>42</v>
      </c>
      <c r="E69" s="31">
        <v>1</v>
      </c>
      <c r="F69" s="3"/>
      <c r="G69" s="3"/>
      <c r="H69" s="32">
        <f t="shared" si="42"/>
        <v>0</v>
      </c>
      <c r="I69" s="32">
        <f t="shared" si="43"/>
        <v>0</v>
      </c>
      <c r="J69" s="33">
        <f t="shared" si="44"/>
        <v>0</v>
      </c>
      <c r="K69" s="64"/>
    </row>
    <row r="70" spans="1:11" s="4" customFormat="1" ht="26.25" customHeight="1" x14ac:dyDescent="0.2">
      <c r="A70" s="27">
        <v>2</v>
      </c>
      <c r="B70" s="34" t="s">
        <v>123</v>
      </c>
      <c r="C70" s="29" t="s">
        <v>124</v>
      </c>
      <c r="D70" s="30" t="s">
        <v>42</v>
      </c>
      <c r="E70" s="31">
        <v>1</v>
      </c>
      <c r="F70" s="3"/>
      <c r="G70" s="3"/>
      <c r="H70" s="32">
        <f t="shared" ref="H70" si="45">E70*F70</f>
        <v>0</v>
      </c>
      <c r="I70" s="32">
        <f t="shared" ref="I70" si="46">E70*G70</f>
        <v>0</v>
      </c>
      <c r="J70" s="33">
        <f t="shared" ref="J70" si="47">H70+I70</f>
        <v>0</v>
      </c>
      <c r="K70" s="64"/>
    </row>
    <row r="71" spans="1:11" s="4" customFormat="1" ht="26.25" customHeight="1" x14ac:dyDescent="0.2">
      <c r="A71" s="27">
        <v>3</v>
      </c>
      <c r="B71" s="34" t="s">
        <v>125</v>
      </c>
      <c r="C71" s="29" t="s">
        <v>126</v>
      </c>
      <c r="D71" s="30" t="s">
        <v>42</v>
      </c>
      <c r="E71" s="31">
        <v>5</v>
      </c>
      <c r="F71" s="3"/>
      <c r="G71" s="3"/>
      <c r="H71" s="32">
        <f t="shared" ref="H71:H77" si="48">E71*F71</f>
        <v>0</v>
      </c>
      <c r="I71" s="32">
        <f t="shared" ref="I71:I77" si="49">E71*G71</f>
        <v>0</v>
      </c>
      <c r="J71" s="33">
        <f t="shared" ref="J71:J77" si="50">H71+I71</f>
        <v>0</v>
      </c>
      <c r="K71" s="64"/>
    </row>
    <row r="72" spans="1:11" s="4" customFormat="1" ht="26.25" customHeight="1" x14ac:dyDescent="0.2">
      <c r="A72" s="27">
        <v>4</v>
      </c>
      <c r="B72" s="34" t="s">
        <v>127</v>
      </c>
      <c r="C72" s="29" t="s">
        <v>128</v>
      </c>
      <c r="D72" s="30" t="s">
        <v>42</v>
      </c>
      <c r="E72" s="31">
        <v>3</v>
      </c>
      <c r="F72" s="3"/>
      <c r="G72" s="3"/>
      <c r="H72" s="32">
        <f t="shared" si="48"/>
        <v>0</v>
      </c>
      <c r="I72" s="32">
        <f t="shared" si="49"/>
        <v>0</v>
      </c>
      <c r="J72" s="33">
        <f t="shared" si="50"/>
        <v>0</v>
      </c>
      <c r="K72" s="64"/>
    </row>
    <row r="73" spans="1:11" s="4" customFormat="1" ht="26.25" customHeight="1" x14ac:dyDescent="0.2">
      <c r="A73" s="27">
        <v>5</v>
      </c>
      <c r="B73" s="28" t="s">
        <v>129</v>
      </c>
      <c r="C73" s="29" t="s">
        <v>130</v>
      </c>
      <c r="D73" s="30" t="s">
        <v>40</v>
      </c>
      <c r="E73" s="31">
        <v>5</v>
      </c>
      <c r="F73" s="3"/>
      <c r="G73" s="3"/>
      <c r="H73" s="32"/>
      <c r="I73" s="32"/>
      <c r="J73" s="33"/>
      <c r="K73" s="64"/>
    </row>
    <row r="74" spans="1:11" s="4" customFormat="1" ht="26.25" customHeight="1" x14ac:dyDescent="0.2">
      <c r="A74" s="27">
        <v>6</v>
      </c>
      <c r="B74" s="34" t="s">
        <v>114</v>
      </c>
      <c r="C74" s="29" t="s">
        <v>131</v>
      </c>
      <c r="D74" s="30" t="s">
        <v>40</v>
      </c>
      <c r="E74" s="31">
        <v>260</v>
      </c>
      <c r="F74" s="3"/>
      <c r="G74" s="3"/>
      <c r="H74" s="32">
        <f t="shared" si="48"/>
        <v>0</v>
      </c>
      <c r="I74" s="32">
        <f t="shared" si="49"/>
        <v>0</v>
      </c>
      <c r="J74" s="33">
        <f t="shared" si="50"/>
        <v>0</v>
      </c>
      <c r="K74" s="64"/>
    </row>
    <row r="75" spans="1:11" s="4" customFormat="1" ht="26.25" customHeight="1" x14ac:dyDescent="0.2">
      <c r="A75" s="27">
        <v>7</v>
      </c>
      <c r="B75" s="34" t="s">
        <v>112</v>
      </c>
      <c r="C75" s="29" t="s">
        <v>113</v>
      </c>
      <c r="D75" s="30" t="s">
        <v>39</v>
      </c>
      <c r="E75" s="31">
        <v>6</v>
      </c>
      <c r="F75" s="3"/>
      <c r="G75" s="3"/>
      <c r="H75" s="32">
        <f t="shared" si="48"/>
        <v>0</v>
      </c>
      <c r="I75" s="32">
        <f t="shared" si="49"/>
        <v>0</v>
      </c>
      <c r="J75" s="33">
        <f t="shared" si="50"/>
        <v>0</v>
      </c>
      <c r="K75" s="64"/>
    </row>
    <row r="76" spans="1:11" s="4" customFormat="1" ht="26.25" customHeight="1" x14ac:dyDescent="0.2">
      <c r="A76" s="27"/>
      <c r="B76" s="37" t="s">
        <v>187</v>
      </c>
      <c r="C76" s="29"/>
      <c r="D76" s="30"/>
      <c r="E76" s="31"/>
      <c r="F76" s="3"/>
      <c r="G76" s="3"/>
      <c r="H76" s="32"/>
      <c r="I76" s="32"/>
      <c r="J76" s="33"/>
      <c r="K76" s="64"/>
    </row>
    <row r="77" spans="1:11" s="6" customFormat="1" ht="26.25" customHeight="1" x14ac:dyDescent="0.2">
      <c r="A77" s="27">
        <v>1</v>
      </c>
      <c r="B77" s="34" t="s">
        <v>132</v>
      </c>
      <c r="C77" s="29" t="s">
        <v>133</v>
      </c>
      <c r="D77" s="30" t="s">
        <v>39</v>
      </c>
      <c r="E77" s="31">
        <v>11</v>
      </c>
      <c r="F77" s="3"/>
      <c r="G77" s="3"/>
      <c r="H77" s="32">
        <f t="shared" si="48"/>
        <v>0</v>
      </c>
      <c r="I77" s="32">
        <f t="shared" si="49"/>
        <v>0</v>
      </c>
      <c r="J77" s="33">
        <f t="shared" si="50"/>
        <v>0</v>
      </c>
      <c r="K77" s="64"/>
    </row>
    <row r="78" spans="1:11" s="4" customFormat="1" ht="26.25" customHeight="1" x14ac:dyDescent="0.2">
      <c r="A78" s="27">
        <v>2</v>
      </c>
      <c r="B78" s="34" t="s">
        <v>134</v>
      </c>
      <c r="C78" s="29" t="s">
        <v>135</v>
      </c>
      <c r="D78" s="30" t="s">
        <v>94</v>
      </c>
      <c r="E78" s="31">
        <v>0.26</v>
      </c>
      <c r="F78" s="3"/>
      <c r="G78" s="3"/>
      <c r="H78" s="32">
        <f t="shared" ref="H78" si="51">E78*F78</f>
        <v>0</v>
      </c>
      <c r="I78" s="32">
        <f t="shared" ref="I78" si="52">E78*G78</f>
        <v>0</v>
      </c>
      <c r="J78" s="33">
        <f t="shared" ref="J78" si="53">H78+I78</f>
        <v>0</v>
      </c>
      <c r="K78" s="64"/>
    </row>
    <row r="79" spans="1:11" s="4" customFormat="1" ht="26.25" customHeight="1" x14ac:dyDescent="0.2">
      <c r="A79" s="27">
        <v>3</v>
      </c>
      <c r="B79" s="34" t="s">
        <v>136</v>
      </c>
      <c r="C79" s="29" t="s">
        <v>137</v>
      </c>
      <c r="D79" s="30" t="s">
        <v>39</v>
      </c>
      <c r="E79" s="31">
        <v>7</v>
      </c>
      <c r="F79" s="3"/>
      <c r="G79" s="3"/>
      <c r="H79" s="32">
        <f t="shared" ref="H79:H82" si="54">E79*F79</f>
        <v>0</v>
      </c>
      <c r="I79" s="32">
        <f t="shared" ref="I79:I82" si="55">E79*G79</f>
        <v>0</v>
      </c>
      <c r="J79" s="33">
        <f t="shared" ref="J79:J82" si="56">H79+I79</f>
        <v>0</v>
      </c>
      <c r="K79" s="64"/>
    </row>
    <row r="80" spans="1:11" s="4" customFormat="1" ht="26.25" customHeight="1" x14ac:dyDescent="0.2">
      <c r="A80" s="27"/>
      <c r="B80" s="37" t="s">
        <v>138</v>
      </c>
      <c r="C80" s="29"/>
      <c r="D80" s="30"/>
      <c r="E80" s="31"/>
      <c r="F80" s="3"/>
      <c r="G80" s="3"/>
      <c r="H80" s="32">
        <f t="shared" si="54"/>
        <v>0</v>
      </c>
      <c r="I80" s="32">
        <f t="shared" si="55"/>
        <v>0</v>
      </c>
      <c r="J80" s="33">
        <f t="shared" si="56"/>
        <v>0</v>
      </c>
      <c r="K80" s="64"/>
    </row>
    <row r="81" spans="1:11" s="4" customFormat="1" ht="26.25" customHeight="1" x14ac:dyDescent="0.2">
      <c r="A81" s="27">
        <v>1</v>
      </c>
      <c r="B81" s="34" t="s">
        <v>139</v>
      </c>
      <c r="C81" s="29" t="s">
        <v>140</v>
      </c>
      <c r="D81" s="30" t="s">
        <v>42</v>
      </c>
      <c r="E81" s="31">
        <v>6</v>
      </c>
      <c r="F81" s="3"/>
      <c r="G81" s="3"/>
      <c r="H81" s="32">
        <f t="shared" si="54"/>
        <v>0</v>
      </c>
      <c r="I81" s="32">
        <f t="shared" si="55"/>
        <v>0</v>
      </c>
      <c r="J81" s="33">
        <f t="shared" si="56"/>
        <v>0</v>
      </c>
      <c r="K81" s="64"/>
    </row>
    <row r="82" spans="1:11" s="6" customFormat="1" ht="26.25" customHeight="1" x14ac:dyDescent="0.2">
      <c r="A82" s="27">
        <v>2</v>
      </c>
      <c r="B82" s="34" t="s">
        <v>136</v>
      </c>
      <c r="C82" s="29" t="s">
        <v>137</v>
      </c>
      <c r="D82" s="30" t="s">
        <v>42</v>
      </c>
      <c r="E82" s="31">
        <v>6</v>
      </c>
      <c r="F82" s="3"/>
      <c r="G82" s="3"/>
      <c r="H82" s="32">
        <f t="shared" si="54"/>
        <v>0</v>
      </c>
      <c r="I82" s="32">
        <f t="shared" si="55"/>
        <v>0</v>
      </c>
      <c r="J82" s="33">
        <f t="shared" si="56"/>
        <v>0</v>
      </c>
      <c r="K82" s="64"/>
    </row>
    <row r="83" spans="1:11" s="4" customFormat="1" ht="26.25" customHeight="1" x14ac:dyDescent="0.2">
      <c r="A83" s="27">
        <v>3</v>
      </c>
      <c r="B83" s="34" t="s">
        <v>141</v>
      </c>
      <c r="C83" s="29" t="s">
        <v>142</v>
      </c>
      <c r="D83" s="30" t="s">
        <v>40</v>
      </c>
      <c r="E83" s="31">
        <v>220</v>
      </c>
      <c r="F83" s="3"/>
      <c r="G83" s="3"/>
      <c r="H83" s="32">
        <f t="shared" ref="H83" si="57">E83*F83</f>
        <v>0</v>
      </c>
      <c r="I83" s="32">
        <f t="shared" ref="I83" si="58">E83*G83</f>
        <v>0</v>
      </c>
      <c r="J83" s="33">
        <f t="shared" ref="J83" si="59">H83+I83</f>
        <v>0</v>
      </c>
      <c r="K83" s="64"/>
    </row>
    <row r="84" spans="1:11" s="4" customFormat="1" ht="26.25" customHeight="1" x14ac:dyDescent="0.2">
      <c r="A84" s="27">
        <v>4</v>
      </c>
      <c r="B84" s="34" t="s">
        <v>143</v>
      </c>
      <c r="C84" s="29" t="s">
        <v>144</v>
      </c>
      <c r="D84" s="30" t="s">
        <v>40</v>
      </c>
      <c r="E84" s="31">
        <v>220</v>
      </c>
      <c r="F84" s="3"/>
      <c r="G84" s="3"/>
      <c r="H84" s="32">
        <f t="shared" ref="H84:H87" si="60">E84*F84</f>
        <v>0</v>
      </c>
      <c r="I84" s="32">
        <f t="shared" ref="I84:I87" si="61">E84*G84</f>
        <v>0</v>
      </c>
      <c r="J84" s="33">
        <f t="shared" ref="J84:J87" si="62">H84+I84</f>
        <v>0</v>
      </c>
      <c r="K84" s="64"/>
    </row>
    <row r="85" spans="1:11" s="4" customFormat="1" ht="26.25" customHeight="1" x14ac:dyDescent="0.2">
      <c r="A85" s="27">
        <v>5</v>
      </c>
      <c r="B85" s="34" t="s">
        <v>145</v>
      </c>
      <c r="C85" s="29"/>
      <c r="D85" s="30" t="s">
        <v>42</v>
      </c>
      <c r="E85" s="31">
        <v>10</v>
      </c>
      <c r="F85" s="3"/>
      <c r="G85" s="3"/>
      <c r="H85" s="32">
        <f t="shared" si="60"/>
        <v>0</v>
      </c>
      <c r="I85" s="32">
        <f t="shared" si="61"/>
        <v>0</v>
      </c>
      <c r="J85" s="33">
        <f t="shared" si="62"/>
        <v>0</v>
      </c>
      <c r="K85" s="64"/>
    </row>
    <row r="86" spans="1:11" s="4" customFormat="1" ht="26.25" customHeight="1" x14ac:dyDescent="0.2">
      <c r="A86" s="27">
        <v>6</v>
      </c>
      <c r="B86" s="34" t="s">
        <v>146</v>
      </c>
      <c r="C86" s="29"/>
      <c r="D86" s="30" t="s">
        <v>42</v>
      </c>
      <c r="E86" s="31">
        <v>6</v>
      </c>
      <c r="F86" s="3"/>
      <c r="G86" s="3"/>
      <c r="H86" s="32">
        <f t="shared" si="60"/>
        <v>0</v>
      </c>
      <c r="I86" s="32">
        <f t="shared" si="61"/>
        <v>0</v>
      </c>
      <c r="J86" s="33">
        <f t="shared" si="62"/>
        <v>0</v>
      </c>
      <c r="K86" s="64"/>
    </row>
    <row r="87" spans="1:11" s="6" customFormat="1" ht="26.25" customHeight="1" x14ac:dyDescent="0.2">
      <c r="A87" s="27">
        <v>7</v>
      </c>
      <c r="B87" s="34" t="s">
        <v>147</v>
      </c>
      <c r="C87" s="29" t="s">
        <v>148</v>
      </c>
      <c r="D87" s="30" t="s">
        <v>42</v>
      </c>
      <c r="E87" s="31">
        <v>500</v>
      </c>
      <c r="F87" s="3"/>
      <c r="G87" s="3"/>
      <c r="H87" s="32">
        <f t="shared" si="60"/>
        <v>0</v>
      </c>
      <c r="I87" s="32">
        <f t="shared" si="61"/>
        <v>0</v>
      </c>
      <c r="J87" s="33">
        <f t="shared" si="62"/>
        <v>0</v>
      </c>
      <c r="K87" s="64"/>
    </row>
    <row r="88" spans="1:11" s="4" customFormat="1" ht="26.25" customHeight="1" x14ac:dyDescent="0.2">
      <c r="A88" s="27"/>
      <c r="B88" s="37" t="s">
        <v>188</v>
      </c>
      <c r="C88" s="29"/>
      <c r="D88" s="30"/>
      <c r="E88" s="31"/>
      <c r="F88" s="3"/>
      <c r="G88" s="3"/>
      <c r="H88" s="32">
        <f t="shared" ref="H88" si="63">E88*F88</f>
        <v>0</v>
      </c>
      <c r="I88" s="32">
        <f t="shared" ref="I88" si="64">E88*G88</f>
        <v>0</v>
      </c>
      <c r="J88" s="33">
        <f t="shared" ref="J88" si="65">H88+I88</f>
        <v>0</v>
      </c>
      <c r="K88" s="64"/>
    </row>
    <row r="89" spans="1:11" s="4" customFormat="1" ht="26.25" customHeight="1" x14ac:dyDescent="0.2">
      <c r="A89" s="27">
        <v>1</v>
      </c>
      <c r="B89" s="34" t="s">
        <v>149</v>
      </c>
      <c r="C89" s="29" t="s">
        <v>104</v>
      </c>
      <c r="D89" s="30" t="s">
        <v>42</v>
      </c>
      <c r="E89" s="31">
        <v>2</v>
      </c>
      <c r="F89" s="3"/>
      <c r="G89" s="3"/>
      <c r="H89" s="32">
        <f t="shared" ref="H89:H90" si="66">E89*F89</f>
        <v>0</v>
      </c>
      <c r="I89" s="32">
        <f t="shared" ref="I89:I90" si="67">E89*G89</f>
        <v>0</v>
      </c>
      <c r="J89" s="33">
        <f t="shared" ref="J89:J90" si="68">H89+I89</f>
        <v>0</v>
      </c>
      <c r="K89" s="64"/>
    </row>
    <row r="90" spans="1:11" s="6" customFormat="1" ht="26.25" customHeight="1" x14ac:dyDescent="0.2">
      <c r="A90" s="27">
        <v>2</v>
      </c>
      <c r="B90" s="34" t="s">
        <v>107</v>
      </c>
      <c r="C90" s="29" t="s">
        <v>108</v>
      </c>
      <c r="D90" s="30" t="s">
        <v>42</v>
      </c>
      <c r="E90" s="31">
        <v>2</v>
      </c>
      <c r="F90" s="3"/>
      <c r="G90" s="3"/>
      <c r="H90" s="32">
        <f t="shared" si="66"/>
        <v>0</v>
      </c>
      <c r="I90" s="32">
        <f t="shared" si="67"/>
        <v>0</v>
      </c>
      <c r="J90" s="33">
        <f t="shared" si="68"/>
        <v>0</v>
      </c>
      <c r="K90" s="64"/>
    </row>
    <row r="91" spans="1:11" s="4" customFormat="1" ht="26.25" customHeight="1" x14ac:dyDescent="0.2">
      <c r="A91" s="27">
        <v>3</v>
      </c>
      <c r="B91" s="34" t="s">
        <v>150</v>
      </c>
      <c r="C91" s="29" t="s">
        <v>151</v>
      </c>
      <c r="D91" s="30" t="s">
        <v>42</v>
      </c>
      <c r="E91" s="31">
        <v>8</v>
      </c>
      <c r="F91" s="3"/>
      <c r="G91" s="3"/>
      <c r="H91" s="32">
        <f t="shared" ref="H91" si="69">E91*F91</f>
        <v>0</v>
      </c>
      <c r="I91" s="32">
        <f t="shared" ref="I91" si="70">E91*G91</f>
        <v>0</v>
      </c>
      <c r="J91" s="33">
        <f t="shared" ref="J91" si="71">H91+I91</f>
        <v>0</v>
      </c>
      <c r="K91" s="64"/>
    </row>
    <row r="92" spans="1:11" s="4" customFormat="1" ht="26.25" customHeight="1" x14ac:dyDescent="0.2">
      <c r="A92" s="27">
        <v>4</v>
      </c>
      <c r="B92" s="34" t="s">
        <v>152</v>
      </c>
      <c r="C92" s="29" t="s">
        <v>131</v>
      </c>
      <c r="D92" s="30" t="s">
        <v>42</v>
      </c>
      <c r="E92" s="31">
        <v>120</v>
      </c>
      <c r="F92" s="3"/>
      <c r="G92" s="3"/>
      <c r="H92" s="32">
        <f t="shared" ref="H92:H94" si="72">E92*F92</f>
        <v>0</v>
      </c>
      <c r="I92" s="32">
        <f t="shared" ref="I92:I94" si="73">E92*G92</f>
        <v>0</v>
      </c>
      <c r="J92" s="33">
        <f t="shared" ref="J92:J94" si="74">H92+I92</f>
        <v>0</v>
      </c>
      <c r="K92" s="64"/>
    </row>
    <row r="93" spans="1:11" s="4" customFormat="1" ht="26.25" customHeight="1" x14ac:dyDescent="0.2">
      <c r="A93" s="27">
        <v>5</v>
      </c>
      <c r="B93" s="34" t="s">
        <v>129</v>
      </c>
      <c r="C93" s="29" t="s">
        <v>130</v>
      </c>
      <c r="D93" s="30" t="s">
        <v>42</v>
      </c>
      <c r="E93" s="31">
        <v>12</v>
      </c>
      <c r="F93" s="3"/>
      <c r="G93" s="3"/>
      <c r="H93" s="32">
        <f t="shared" si="72"/>
        <v>0</v>
      </c>
      <c r="I93" s="32">
        <f t="shared" si="73"/>
        <v>0</v>
      </c>
      <c r="J93" s="33">
        <f t="shared" si="74"/>
        <v>0</v>
      </c>
      <c r="K93" s="64"/>
    </row>
    <row r="94" spans="1:11" s="6" customFormat="1" ht="26.25" customHeight="1" x14ac:dyDescent="0.2">
      <c r="A94" s="27">
        <v>6</v>
      </c>
      <c r="B94" s="34" t="s">
        <v>112</v>
      </c>
      <c r="C94" s="29" t="s">
        <v>113</v>
      </c>
      <c r="D94" s="30" t="s">
        <v>42</v>
      </c>
      <c r="E94" s="31">
        <v>6</v>
      </c>
      <c r="F94" s="3"/>
      <c r="G94" s="3"/>
      <c r="H94" s="32">
        <f t="shared" si="72"/>
        <v>0</v>
      </c>
      <c r="I94" s="32">
        <f t="shared" si="73"/>
        <v>0</v>
      </c>
      <c r="J94" s="33">
        <f t="shared" si="74"/>
        <v>0</v>
      </c>
      <c r="K94" s="64"/>
    </row>
    <row r="95" spans="1:11" s="4" customFormat="1" ht="26.25" customHeight="1" x14ac:dyDescent="0.2">
      <c r="A95" s="27">
        <v>7</v>
      </c>
      <c r="B95" s="34" t="s">
        <v>153</v>
      </c>
      <c r="C95" s="29" t="s">
        <v>154</v>
      </c>
      <c r="D95" s="30" t="s">
        <v>42</v>
      </c>
      <c r="E95" s="31">
        <v>12</v>
      </c>
      <c r="F95" s="3"/>
      <c r="G95" s="3"/>
      <c r="H95" s="32">
        <f t="shared" ref="H95" si="75">E95*F95</f>
        <v>0</v>
      </c>
      <c r="I95" s="32">
        <f t="shared" ref="I95" si="76">E95*G95</f>
        <v>0</v>
      </c>
      <c r="J95" s="33">
        <f t="shared" ref="J95" si="77">H95+I95</f>
        <v>0</v>
      </c>
      <c r="K95" s="64"/>
    </row>
    <row r="96" spans="1:11" s="4" customFormat="1" ht="26.25" customHeight="1" x14ac:dyDescent="0.2">
      <c r="A96" s="27"/>
      <c r="B96" s="37" t="s">
        <v>189</v>
      </c>
      <c r="C96" s="29"/>
      <c r="D96" s="30"/>
      <c r="E96" s="31"/>
      <c r="F96" s="3"/>
      <c r="G96" s="3"/>
      <c r="H96" s="32">
        <f t="shared" ref="H96:H99" si="78">E96*F96</f>
        <v>0</v>
      </c>
      <c r="I96" s="32">
        <f t="shared" ref="I96:I99" si="79">E96*G96</f>
        <v>0</v>
      </c>
      <c r="J96" s="33">
        <f t="shared" ref="J96:J99" si="80">H96+I96</f>
        <v>0</v>
      </c>
      <c r="K96" s="64"/>
    </row>
    <row r="97" spans="1:11" s="4" customFormat="1" ht="26.25" customHeight="1" x14ac:dyDescent="0.2">
      <c r="A97" s="27">
        <v>1</v>
      </c>
      <c r="B97" s="34" t="s">
        <v>155</v>
      </c>
      <c r="C97" s="29" t="s">
        <v>156</v>
      </c>
      <c r="D97" s="30" t="s">
        <v>42</v>
      </c>
      <c r="E97" s="31">
        <v>2</v>
      </c>
      <c r="F97" s="3"/>
      <c r="G97" s="3"/>
      <c r="H97" s="32">
        <f t="shared" si="78"/>
        <v>0</v>
      </c>
      <c r="I97" s="32">
        <f t="shared" si="79"/>
        <v>0</v>
      </c>
      <c r="J97" s="33">
        <f t="shared" si="80"/>
        <v>0</v>
      </c>
      <c r="K97" s="64"/>
    </row>
    <row r="98" spans="1:11" s="4" customFormat="1" ht="26.25" customHeight="1" x14ac:dyDescent="0.2">
      <c r="A98" s="27">
        <v>2</v>
      </c>
      <c r="B98" s="34" t="s">
        <v>157</v>
      </c>
      <c r="C98" s="29"/>
      <c r="D98" s="30" t="s">
        <v>42</v>
      </c>
      <c r="E98" s="31">
        <v>2</v>
      </c>
      <c r="F98" s="3"/>
      <c r="G98" s="3"/>
      <c r="H98" s="32">
        <f t="shared" si="78"/>
        <v>0</v>
      </c>
      <c r="I98" s="32">
        <f t="shared" si="79"/>
        <v>0</v>
      </c>
      <c r="J98" s="33">
        <f t="shared" si="80"/>
        <v>0</v>
      </c>
      <c r="K98" s="64"/>
    </row>
    <row r="99" spans="1:11" s="6" customFormat="1" ht="26.25" customHeight="1" x14ac:dyDescent="0.2">
      <c r="A99" s="27">
        <v>3</v>
      </c>
      <c r="B99" s="34" t="s">
        <v>158</v>
      </c>
      <c r="C99" s="29"/>
      <c r="D99" s="30" t="s">
        <v>40</v>
      </c>
      <c r="E99" s="31">
        <v>110</v>
      </c>
      <c r="F99" s="3"/>
      <c r="G99" s="3"/>
      <c r="H99" s="32">
        <f t="shared" si="78"/>
        <v>0</v>
      </c>
      <c r="I99" s="32">
        <f t="shared" si="79"/>
        <v>0</v>
      </c>
      <c r="J99" s="33">
        <f t="shared" si="80"/>
        <v>0</v>
      </c>
      <c r="K99" s="64"/>
    </row>
    <row r="100" spans="1:11" s="4" customFormat="1" ht="26.25" customHeight="1" x14ac:dyDescent="0.2">
      <c r="A100" s="27">
        <v>4</v>
      </c>
      <c r="B100" s="28" t="s">
        <v>159</v>
      </c>
      <c r="C100" s="29"/>
      <c r="D100" s="30" t="s">
        <v>40</v>
      </c>
      <c r="E100" s="31">
        <v>5</v>
      </c>
      <c r="F100" s="3"/>
      <c r="G100" s="3"/>
      <c r="H100" s="32"/>
      <c r="I100" s="32"/>
      <c r="J100" s="33"/>
      <c r="K100" s="64"/>
    </row>
    <row r="101" spans="1:11" s="4" customFormat="1" ht="26.25" customHeight="1" x14ac:dyDescent="0.2">
      <c r="A101" s="27">
        <v>5</v>
      </c>
      <c r="B101" s="34" t="s">
        <v>160</v>
      </c>
      <c r="C101" s="29"/>
      <c r="D101" s="30" t="s">
        <v>42</v>
      </c>
      <c r="E101" s="31">
        <v>6</v>
      </c>
      <c r="F101" s="3"/>
      <c r="G101" s="3"/>
      <c r="H101" s="32">
        <f t="shared" ref="H101:H105" si="81">E101*F101</f>
        <v>0</v>
      </c>
      <c r="I101" s="32">
        <f t="shared" ref="I101:I103" si="82">E101*G101</f>
        <v>0</v>
      </c>
      <c r="J101" s="33">
        <f t="shared" ref="J101:J103" si="83">H101+I101</f>
        <v>0</v>
      </c>
      <c r="K101" s="64"/>
    </row>
    <row r="102" spans="1:11" s="4" customFormat="1" ht="26.25" customHeight="1" x14ac:dyDescent="0.2">
      <c r="A102" s="27">
        <v>6</v>
      </c>
      <c r="B102" s="34" t="s">
        <v>161</v>
      </c>
      <c r="C102" s="29"/>
      <c r="D102" s="30" t="s">
        <v>42</v>
      </c>
      <c r="E102" s="31">
        <v>6</v>
      </c>
      <c r="F102" s="3"/>
      <c r="G102" s="3"/>
      <c r="H102" s="32">
        <f t="shared" si="81"/>
        <v>0</v>
      </c>
      <c r="I102" s="32">
        <f t="shared" si="82"/>
        <v>0</v>
      </c>
      <c r="J102" s="33">
        <f t="shared" si="83"/>
        <v>0</v>
      </c>
      <c r="K102" s="64"/>
    </row>
    <row r="103" spans="1:11" s="4" customFormat="1" ht="26.25" customHeight="1" x14ac:dyDescent="0.2">
      <c r="A103" s="27">
        <v>7</v>
      </c>
      <c r="B103" s="34" t="s">
        <v>162</v>
      </c>
      <c r="C103" s="29"/>
      <c r="D103" s="30" t="s">
        <v>40</v>
      </c>
      <c r="E103" s="31">
        <v>50</v>
      </c>
      <c r="F103" s="3"/>
      <c r="G103" s="3"/>
      <c r="H103" s="32">
        <f t="shared" si="81"/>
        <v>0</v>
      </c>
      <c r="I103" s="32">
        <f t="shared" si="82"/>
        <v>0</v>
      </c>
      <c r="J103" s="33">
        <f t="shared" si="83"/>
        <v>0</v>
      </c>
      <c r="K103" s="64"/>
    </row>
    <row r="104" spans="1:11" s="4" customFormat="1" ht="26.25" customHeight="1" x14ac:dyDescent="0.2">
      <c r="A104" s="27">
        <v>8</v>
      </c>
      <c r="B104" s="28" t="s">
        <v>145</v>
      </c>
      <c r="C104" s="29"/>
      <c r="D104" s="30" t="s">
        <v>42</v>
      </c>
      <c r="E104" s="31">
        <v>4</v>
      </c>
      <c r="F104" s="3"/>
      <c r="G104" s="3"/>
      <c r="H104" s="32"/>
      <c r="I104" s="32"/>
      <c r="J104" s="33"/>
      <c r="K104" s="64"/>
    </row>
    <row r="105" spans="1:11" s="4" customFormat="1" ht="26.25" customHeight="1" x14ac:dyDescent="0.2">
      <c r="A105" s="27">
        <v>9</v>
      </c>
      <c r="B105" s="34" t="s">
        <v>146</v>
      </c>
      <c r="C105" s="29"/>
      <c r="D105" s="30" t="s">
        <v>42</v>
      </c>
      <c r="E105" s="31">
        <v>4</v>
      </c>
      <c r="F105" s="3"/>
      <c r="G105" s="3"/>
      <c r="H105" s="32">
        <f t="shared" si="81"/>
        <v>0</v>
      </c>
      <c r="I105" s="32">
        <f>E105*G105</f>
        <v>0</v>
      </c>
      <c r="J105" s="33">
        <f>H105+I105</f>
        <v>0</v>
      </c>
      <c r="K105" s="64"/>
    </row>
    <row r="106" spans="1:11" s="6" customFormat="1" ht="26.25" customHeight="1" x14ac:dyDescent="0.2">
      <c r="A106" s="27">
        <v>10</v>
      </c>
      <c r="B106" s="28" t="s">
        <v>147</v>
      </c>
      <c r="C106" s="29"/>
      <c r="D106" s="30" t="s">
        <v>42</v>
      </c>
      <c r="E106" s="31">
        <v>170</v>
      </c>
      <c r="F106" s="3"/>
      <c r="G106" s="3"/>
      <c r="H106" s="32"/>
      <c r="I106" s="32"/>
      <c r="J106" s="33"/>
      <c r="K106" s="64"/>
    </row>
    <row r="107" spans="1:11" s="4" customFormat="1" ht="26.25" customHeight="1" x14ac:dyDescent="0.2">
      <c r="A107" s="27"/>
      <c r="B107" s="37" t="s">
        <v>163</v>
      </c>
      <c r="C107" s="29"/>
      <c r="D107" s="30"/>
      <c r="E107" s="31"/>
      <c r="F107" s="3"/>
      <c r="G107" s="3"/>
      <c r="H107" s="32">
        <f t="shared" ref="H107" si="84">E107*F107</f>
        <v>0</v>
      </c>
      <c r="I107" s="32">
        <f t="shared" ref="I107" si="85">E107*G107</f>
        <v>0</v>
      </c>
      <c r="J107" s="33">
        <f t="shared" ref="J107" si="86">H107+I107</f>
        <v>0</v>
      </c>
      <c r="K107" s="64"/>
    </row>
    <row r="108" spans="1:11" s="4" customFormat="1" ht="26.25" customHeight="1" x14ac:dyDescent="0.2">
      <c r="A108" s="27">
        <v>1</v>
      </c>
      <c r="B108" s="34" t="s">
        <v>164</v>
      </c>
      <c r="C108" s="29" t="s">
        <v>165</v>
      </c>
      <c r="D108" s="30" t="s">
        <v>42</v>
      </c>
      <c r="E108" s="31">
        <v>1</v>
      </c>
      <c r="F108" s="3"/>
      <c r="G108" s="3"/>
      <c r="H108" s="32">
        <f t="shared" ref="H108:H109" si="87">E108*F108</f>
        <v>0</v>
      </c>
      <c r="I108" s="32">
        <f t="shared" ref="I108:I109" si="88">E108*G108</f>
        <v>0</v>
      </c>
      <c r="J108" s="33">
        <f t="shared" ref="J108:J109" si="89">H108+I108</f>
        <v>0</v>
      </c>
      <c r="K108" s="64"/>
    </row>
    <row r="109" spans="1:11" s="4" customFormat="1" ht="26.25" customHeight="1" x14ac:dyDescent="0.2">
      <c r="A109" s="27">
        <v>2</v>
      </c>
      <c r="B109" s="34" t="s">
        <v>185</v>
      </c>
      <c r="C109" s="29"/>
      <c r="D109" s="30" t="s">
        <v>42</v>
      </c>
      <c r="E109" s="31">
        <v>1</v>
      </c>
      <c r="F109" s="3"/>
      <c r="G109" s="3"/>
      <c r="H109" s="32">
        <f t="shared" si="87"/>
        <v>0</v>
      </c>
      <c r="I109" s="32">
        <f t="shared" si="88"/>
        <v>0</v>
      </c>
      <c r="J109" s="33">
        <f t="shared" si="89"/>
        <v>0</v>
      </c>
      <c r="K109" s="64"/>
    </row>
    <row r="110" spans="1:11" s="4" customFormat="1" ht="26.25" customHeight="1" x14ac:dyDescent="0.2">
      <c r="A110" s="27">
        <v>3</v>
      </c>
      <c r="B110" s="34" t="s">
        <v>186</v>
      </c>
      <c r="C110" s="29"/>
      <c r="D110" s="30" t="s">
        <v>42</v>
      </c>
      <c r="E110" s="31">
        <v>1</v>
      </c>
      <c r="F110" s="3"/>
      <c r="G110" s="3"/>
      <c r="H110" s="32">
        <f t="shared" ref="H110:H112" si="90">E110*F110</f>
        <v>0</v>
      </c>
      <c r="I110" s="32">
        <f t="shared" ref="I110:I112" si="91">E110*G110</f>
        <v>0</v>
      </c>
      <c r="J110" s="33">
        <f t="shared" ref="J110:J112" si="92">H110+I110</f>
        <v>0</v>
      </c>
      <c r="K110" s="64"/>
    </row>
    <row r="111" spans="1:11" s="4" customFormat="1" ht="26.25" customHeight="1" x14ac:dyDescent="0.2">
      <c r="A111" s="27">
        <v>4</v>
      </c>
      <c r="B111" s="34" t="s">
        <v>184</v>
      </c>
      <c r="C111" s="29" t="s">
        <v>166</v>
      </c>
      <c r="D111" s="30" t="s">
        <v>42</v>
      </c>
      <c r="E111" s="31">
        <v>2</v>
      </c>
      <c r="F111" s="3"/>
      <c r="G111" s="3"/>
      <c r="H111" s="32">
        <f t="shared" si="90"/>
        <v>0</v>
      </c>
      <c r="I111" s="32">
        <f t="shared" si="91"/>
        <v>0</v>
      </c>
      <c r="J111" s="33">
        <f t="shared" si="92"/>
        <v>0</v>
      </c>
      <c r="K111" s="64"/>
    </row>
    <row r="112" spans="1:11" s="4" customFormat="1" ht="26.25" customHeight="1" x14ac:dyDescent="0.2">
      <c r="A112" s="27">
        <v>5</v>
      </c>
      <c r="B112" s="28" t="s">
        <v>183</v>
      </c>
      <c r="C112" s="29"/>
      <c r="D112" s="30" t="s">
        <v>42</v>
      </c>
      <c r="E112" s="31">
        <v>1</v>
      </c>
      <c r="F112" s="3"/>
      <c r="G112" s="3"/>
      <c r="H112" s="32">
        <f t="shared" si="90"/>
        <v>0</v>
      </c>
      <c r="I112" s="32">
        <f t="shared" si="91"/>
        <v>0</v>
      </c>
      <c r="J112" s="33">
        <f t="shared" si="92"/>
        <v>0</v>
      </c>
      <c r="K112" s="64"/>
    </row>
    <row r="113" spans="1:11" s="4" customFormat="1" ht="26.25" customHeight="1" x14ac:dyDescent="0.2">
      <c r="A113" s="27">
        <v>6</v>
      </c>
      <c r="B113" s="34" t="s">
        <v>167</v>
      </c>
      <c r="C113" s="29" t="s">
        <v>168</v>
      </c>
      <c r="D113" s="30" t="s">
        <v>94</v>
      </c>
      <c r="E113" s="31">
        <v>0.2</v>
      </c>
      <c r="F113" s="3"/>
      <c r="G113" s="3"/>
      <c r="H113" s="32">
        <f t="shared" ref="H113:H116" si="93">E113*F113</f>
        <v>0</v>
      </c>
      <c r="I113" s="32">
        <f t="shared" ref="I113:I116" si="94">E113*G113</f>
        <v>0</v>
      </c>
      <c r="J113" s="33">
        <f t="shared" ref="J113:J116" si="95">H113+I113</f>
        <v>0</v>
      </c>
      <c r="K113" s="64"/>
    </row>
    <row r="114" spans="1:11" s="4" customFormat="1" ht="26.25" customHeight="1" x14ac:dyDescent="0.2">
      <c r="A114" s="27">
        <v>7</v>
      </c>
      <c r="B114" s="34" t="s">
        <v>169</v>
      </c>
      <c r="C114" s="29" t="s">
        <v>170</v>
      </c>
      <c r="D114" s="30" t="s">
        <v>42</v>
      </c>
      <c r="E114" s="31">
        <v>1</v>
      </c>
      <c r="F114" s="3"/>
      <c r="G114" s="3"/>
      <c r="H114" s="32">
        <f t="shared" si="93"/>
        <v>0</v>
      </c>
      <c r="I114" s="32">
        <f t="shared" si="94"/>
        <v>0</v>
      </c>
      <c r="J114" s="33">
        <f t="shared" si="95"/>
        <v>0</v>
      </c>
      <c r="K114" s="64"/>
    </row>
    <row r="115" spans="1:11" s="4" customFormat="1" ht="26.25" customHeight="1" x14ac:dyDescent="0.2">
      <c r="A115" s="27">
        <v>8</v>
      </c>
      <c r="B115" s="34" t="s">
        <v>171</v>
      </c>
      <c r="C115" s="29" t="s">
        <v>172</v>
      </c>
      <c r="D115" s="30" t="s">
        <v>42</v>
      </c>
      <c r="E115" s="31">
        <v>1</v>
      </c>
      <c r="F115" s="3"/>
      <c r="G115" s="3"/>
      <c r="H115" s="32">
        <f t="shared" si="93"/>
        <v>0</v>
      </c>
      <c r="I115" s="32">
        <f t="shared" si="94"/>
        <v>0</v>
      </c>
      <c r="J115" s="33">
        <f t="shared" si="95"/>
        <v>0</v>
      </c>
      <c r="K115" s="64"/>
    </row>
    <row r="116" spans="1:11" s="4" customFormat="1" ht="26.25" customHeight="1" x14ac:dyDescent="0.2">
      <c r="A116" s="27">
        <v>9</v>
      </c>
      <c r="B116" s="34" t="s">
        <v>173</v>
      </c>
      <c r="C116" s="29" t="s">
        <v>174</v>
      </c>
      <c r="D116" s="30" t="s">
        <v>42</v>
      </c>
      <c r="E116" s="31">
        <v>1</v>
      </c>
      <c r="F116" s="3"/>
      <c r="G116" s="3"/>
      <c r="H116" s="32">
        <f t="shared" si="93"/>
        <v>0</v>
      </c>
      <c r="I116" s="32">
        <f t="shared" si="94"/>
        <v>0</v>
      </c>
      <c r="J116" s="33">
        <f t="shared" si="95"/>
        <v>0</v>
      </c>
      <c r="K116" s="64"/>
    </row>
    <row r="117" spans="1:11" s="4" customFormat="1" ht="26.25" customHeight="1" x14ac:dyDescent="0.2">
      <c r="A117" s="27">
        <v>10</v>
      </c>
      <c r="B117" s="34" t="s">
        <v>175</v>
      </c>
      <c r="C117" s="29" t="s">
        <v>176</v>
      </c>
      <c r="D117" s="30" t="s">
        <v>42</v>
      </c>
      <c r="E117" s="31">
        <v>1</v>
      </c>
      <c r="F117" s="3"/>
      <c r="G117" s="3"/>
      <c r="H117" s="32">
        <f t="shared" ref="H117:H123" si="96">E117*F117</f>
        <v>0</v>
      </c>
      <c r="I117" s="32">
        <f t="shared" ref="I117:I123" si="97">E117*G117</f>
        <v>0</v>
      </c>
      <c r="J117" s="33">
        <f t="shared" ref="J117:J123" si="98">H117+I117</f>
        <v>0</v>
      </c>
      <c r="K117" s="64"/>
    </row>
    <row r="118" spans="1:11" s="4" customFormat="1" ht="26.25" customHeight="1" x14ac:dyDescent="0.2">
      <c r="A118" s="27">
        <v>11</v>
      </c>
      <c r="B118" s="34" t="s">
        <v>177</v>
      </c>
      <c r="C118" s="29"/>
      <c r="D118" s="30" t="s">
        <v>40</v>
      </c>
      <c r="E118" s="31">
        <v>100</v>
      </c>
      <c r="F118" s="3"/>
      <c r="G118" s="3"/>
      <c r="H118" s="32">
        <f t="shared" si="96"/>
        <v>0</v>
      </c>
      <c r="I118" s="32">
        <f t="shared" si="97"/>
        <v>0</v>
      </c>
      <c r="J118" s="33">
        <f t="shared" si="98"/>
        <v>0</v>
      </c>
      <c r="K118" s="64"/>
    </row>
    <row r="119" spans="1:11" s="4" customFormat="1" ht="26.25" customHeight="1" x14ac:dyDescent="0.2">
      <c r="A119" s="27"/>
      <c r="B119" s="37" t="s">
        <v>178</v>
      </c>
      <c r="C119" s="29"/>
      <c r="D119" s="30"/>
      <c r="E119" s="31"/>
      <c r="F119" s="3"/>
      <c r="G119" s="3"/>
      <c r="H119" s="32">
        <f t="shared" si="96"/>
        <v>0</v>
      </c>
      <c r="I119" s="32">
        <f t="shared" si="97"/>
        <v>0</v>
      </c>
      <c r="J119" s="33">
        <f t="shared" si="98"/>
        <v>0</v>
      </c>
      <c r="K119" s="64"/>
    </row>
    <row r="120" spans="1:11" s="4" customFormat="1" ht="26.25" customHeight="1" x14ac:dyDescent="0.2">
      <c r="A120" s="27">
        <v>1</v>
      </c>
      <c r="B120" s="34" t="s">
        <v>179</v>
      </c>
      <c r="C120" s="29"/>
      <c r="D120" s="30" t="s">
        <v>40</v>
      </c>
      <c r="E120" s="31">
        <v>450</v>
      </c>
      <c r="F120" s="3"/>
      <c r="G120" s="3"/>
      <c r="H120" s="32">
        <f t="shared" si="96"/>
        <v>0</v>
      </c>
      <c r="I120" s="32">
        <f t="shared" si="97"/>
        <v>0</v>
      </c>
      <c r="J120" s="33">
        <f t="shared" si="98"/>
        <v>0</v>
      </c>
      <c r="K120" s="64"/>
    </row>
    <row r="121" spans="1:11" s="4" customFormat="1" ht="26.25" customHeight="1" x14ac:dyDescent="0.2">
      <c r="A121" s="27">
        <v>2</v>
      </c>
      <c r="B121" s="34" t="s">
        <v>180</v>
      </c>
      <c r="C121" s="29"/>
      <c r="D121" s="30" t="s">
        <v>40</v>
      </c>
      <c r="E121" s="31">
        <v>450</v>
      </c>
      <c r="F121" s="3"/>
      <c r="G121" s="3"/>
      <c r="H121" s="32">
        <f t="shared" si="96"/>
        <v>0</v>
      </c>
      <c r="I121" s="32">
        <f t="shared" si="97"/>
        <v>0</v>
      </c>
      <c r="J121" s="33">
        <f t="shared" si="98"/>
        <v>0</v>
      </c>
      <c r="K121" s="64"/>
    </row>
    <row r="122" spans="1:11" s="4" customFormat="1" ht="26.25" customHeight="1" x14ac:dyDescent="0.2">
      <c r="A122" s="27">
        <v>3</v>
      </c>
      <c r="B122" s="34" t="s">
        <v>181</v>
      </c>
      <c r="C122" s="29"/>
      <c r="D122" s="30" t="s">
        <v>40</v>
      </c>
      <c r="E122" s="31">
        <v>8</v>
      </c>
      <c r="F122" s="3"/>
      <c r="G122" s="3"/>
      <c r="H122" s="32">
        <f t="shared" si="96"/>
        <v>0</v>
      </c>
      <c r="I122" s="32">
        <f t="shared" si="97"/>
        <v>0</v>
      </c>
      <c r="J122" s="33">
        <f t="shared" si="98"/>
        <v>0</v>
      </c>
      <c r="K122" s="64"/>
    </row>
    <row r="123" spans="1:11" s="4" customFormat="1" ht="26.25" customHeight="1" thickBot="1" x14ac:dyDescent="0.25">
      <c r="A123" s="27">
        <v>4</v>
      </c>
      <c r="B123" s="34" t="s">
        <v>182</v>
      </c>
      <c r="C123" s="29"/>
      <c r="D123" s="30" t="s">
        <v>40</v>
      </c>
      <c r="E123" s="31">
        <v>8</v>
      </c>
      <c r="F123" s="3"/>
      <c r="G123" s="3"/>
      <c r="H123" s="32">
        <f t="shared" si="96"/>
        <v>0</v>
      </c>
      <c r="I123" s="32">
        <f t="shared" si="97"/>
        <v>0</v>
      </c>
      <c r="J123" s="33">
        <f t="shared" si="98"/>
        <v>0</v>
      </c>
      <c r="K123" s="64"/>
    </row>
    <row r="124" spans="1:11" s="5" customFormat="1" ht="28.5" customHeight="1" thickBot="1" x14ac:dyDescent="0.3">
      <c r="A124" s="38"/>
      <c r="B124" s="58" t="s">
        <v>33</v>
      </c>
      <c r="C124" s="59"/>
      <c r="D124" s="59"/>
      <c r="E124" s="59"/>
      <c r="F124" s="59"/>
      <c r="G124" s="59"/>
      <c r="H124" s="59"/>
      <c r="I124" s="60"/>
      <c r="J124" s="39">
        <f>J8+J37+J55</f>
        <v>0</v>
      </c>
      <c r="K124" s="66"/>
    </row>
    <row r="125" spans="1:11" ht="27.75" customHeight="1" x14ac:dyDescent="0.25"/>
    <row r="126" spans="1:11" x14ac:dyDescent="0.25">
      <c r="A126" s="56" t="s">
        <v>12</v>
      </c>
      <c r="B126" s="56"/>
      <c r="C126" s="56"/>
      <c r="D126" s="56"/>
      <c r="E126" s="56"/>
      <c r="F126" s="56"/>
      <c r="G126" s="56"/>
      <c r="H126" s="56"/>
      <c r="I126" s="56"/>
      <c r="J126" s="40"/>
    </row>
    <row r="127" spans="1:11" ht="16.5" customHeight="1" x14ac:dyDescent="0.25">
      <c r="A127" s="41" t="s">
        <v>13</v>
      </c>
      <c r="B127" s="42" t="s">
        <v>14</v>
      </c>
      <c r="C127" s="43"/>
      <c r="D127" s="50" t="s">
        <v>15</v>
      </c>
      <c r="E127" s="51"/>
      <c r="F127" s="44"/>
      <c r="G127" s="44"/>
      <c r="H127" s="48"/>
      <c r="I127" s="49"/>
      <c r="J127" s="40"/>
    </row>
    <row r="128" spans="1:11" ht="16.5" customHeight="1" x14ac:dyDescent="0.25">
      <c r="A128" s="41" t="s">
        <v>16</v>
      </c>
      <c r="B128" s="42" t="s">
        <v>17</v>
      </c>
      <c r="C128" s="43"/>
      <c r="D128" s="50" t="s">
        <v>18</v>
      </c>
      <c r="E128" s="51"/>
      <c r="F128" s="44"/>
      <c r="G128" s="44"/>
      <c r="H128" s="48"/>
      <c r="I128" s="49"/>
      <c r="J128" s="40"/>
    </row>
    <row r="129" spans="1:10" ht="16.5" customHeight="1" x14ac:dyDescent="0.25">
      <c r="A129" s="41" t="s">
        <v>19</v>
      </c>
      <c r="B129" s="42" t="s">
        <v>20</v>
      </c>
      <c r="C129" s="43"/>
      <c r="D129" s="50" t="s">
        <v>21</v>
      </c>
      <c r="E129" s="51"/>
      <c r="F129" s="44"/>
      <c r="G129" s="44"/>
      <c r="H129" s="48"/>
      <c r="I129" s="49"/>
      <c r="J129" s="40"/>
    </row>
    <row r="130" spans="1:10" ht="16.5" customHeight="1" x14ac:dyDescent="0.25">
      <c r="A130" s="41" t="s">
        <v>22</v>
      </c>
      <c r="B130" s="42" t="s">
        <v>23</v>
      </c>
      <c r="C130" s="43"/>
      <c r="D130" s="50" t="s">
        <v>24</v>
      </c>
      <c r="E130" s="51"/>
      <c r="F130" s="44"/>
      <c r="G130" s="44"/>
      <c r="H130" s="48"/>
      <c r="I130" s="49"/>
      <c r="J130" s="40"/>
    </row>
    <row r="131" spans="1:10" ht="16.5" customHeight="1" x14ac:dyDescent="0.25">
      <c r="A131" s="41" t="s">
        <v>25</v>
      </c>
      <c r="B131" s="42" t="s">
        <v>27</v>
      </c>
      <c r="C131" s="43"/>
      <c r="D131" s="50" t="s">
        <v>15</v>
      </c>
      <c r="E131" s="51"/>
      <c r="F131" s="44"/>
      <c r="G131" s="44"/>
      <c r="H131" s="48"/>
      <c r="I131" s="49"/>
      <c r="J131" s="40"/>
    </row>
    <row r="132" spans="1:10" ht="16.5" customHeight="1" x14ac:dyDescent="0.25">
      <c r="A132" s="41" t="s">
        <v>26</v>
      </c>
      <c r="B132" s="42" t="s">
        <v>36</v>
      </c>
      <c r="C132" s="43"/>
      <c r="D132" s="50" t="s">
        <v>15</v>
      </c>
      <c r="E132" s="51"/>
      <c r="F132" s="44"/>
      <c r="G132" s="44"/>
      <c r="H132" s="48"/>
      <c r="I132" s="49"/>
      <c r="J132" s="40"/>
    </row>
    <row r="133" spans="1:10" ht="16.5" customHeight="1" x14ac:dyDescent="0.25">
      <c r="A133" s="41" t="s">
        <v>28</v>
      </c>
      <c r="B133" s="42" t="s">
        <v>29</v>
      </c>
      <c r="C133" s="43"/>
      <c r="D133" s="50" t="s">
        <v>30</v>
      </c>
      <c r="E133" s="51"/>
      <c r="F133" s="44"/>
      <c r="G133" s="44"/>
      <c r="H133" s="48"/>
      <c r="I133" s="49"/>
      <c r="J133" s="40"/>
    </row>
    <row r="134" spans="1:10" ht="16.5" customHeight="1" x14ac:dyDescent="0.25">
      <c r="A134" s="41" t="s">
        <v>31</v>
      </c>
      <c r="B134" s="42" t="s">
        <v>32</v>
      </c>
      <c r="C134" s="43"/>
      <c r="D134" s="50"/>
      <c r="E134" s="51"/>
      <c r="F134" s="44"/>
      <c r="G134" s="44"/>
      <c r="H134" s="61"/>
      <c r="I134" s="62"/>
      <c r="J134" s="40"/>
    </row>
    <row r="135" spans="1:10" x14ac:dyDescent="0.25">
      <c r="A135" s="45"/>
      <c r="B135" s="45"/>
      <c r="C135" s="46"/>
      <c r="D135" s="45"/>
      <c r="E135" s="45"/>
      <c r="F135" s="45"/>
      <c r="G135" s="45"/>
      <c r="H135" s="45"/>
      <c r="I135" s="45"/>
      <c r="J135" s="40"/>
    </row>
    <row r="136" spans="1:10" ht="28.5" customHeight="1" x14ac:dyDescent="0.25">
      <c r="A136" s="45"/>
      <c r="B136" s="57" t="s">
        <v>37</v>
      </c>
      <c r="C136" s="57"/>
      <c r="D136" s="57"/>
      <c r="E136" s="57"/>
      <c r="F136" s="57"/>
      <c r="G136" s="57"/>
      <c r="H136" s="57"/>
      <c r="I136" s="57"/>
      <c r="J136" s="57"/>
    </row>
  </sheetData>
  <sheetProtection algorithmName="SHA-512" hashValue="iY2bzA2pYG8L0/gs9p0I70FcMKDbCw5mJS1SLW/5yVftnXb2PBu4pbWx4sjAS3BOZf6nxfjV8XTwa1n1ejsLog==" saltValue="bVd1Oz9e3SwjQ67l6Qr2SA==" spinCount="100000" sheet="1" objects="1" scenarios="1"/>
  <mergeCells count="29">
    <mergeCell ref="H131:I131"/>
    <mergeCell ref="A126:I126"/>
    <mergeCell ref="D127:E127"/>
    <mergeCell ref="B136:J136"/>
    <mergeCell ref="B124:I124"/>
    <mergeCell ref="D132:E132"/>
    <mergeCell ref="H132:I132"/>
    <mergeCell ref="D133:E133"/>
    <mergeCell ref="H133:I133"/>
    <mergeCell ref="D134:E134"/>
    <mergeCell ref="H134:I134"/>
    <mergeCell ref="D129:E129"/>
    <mergeCell ref="H129:I129"/>
    <mergeCell ref="D130:E130"/>
    <mergeCell ref="H130:I130"/>
    <mergeCell ref="D131:E131"/>
    <mergeCell ref="H127:I127"/>
    <mergeCell ref="D128:E128"/>
    <mergeCell ref="H128:I128"/>
    <mergeCell ref="C5:C6"/>
    <mergeCell ref="A2:K2"/>
    <mergeCell ref="F5:G5"/>
    <mergeCell ref="H5:J5"/>
    <mergeCell ref="A5:A6"/>
    <mergeCell ref="B5:B6"/>
    <mergeCell ref="D5:D6"/>
    <mergeCell ref="E5:E6"/>
    <mergeCell ref="K5:K6"/>
    <mergeCell ref="A3:K3"/>
  </mergeCells>
  <phoneticPr fontId="21" type="noConversion"/>
  <pageMargins left="0.37" right="0.26" top="0.28999999999999998" bottom="0.28000000000000003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Слаботочные системы школа</vt:lpstr>
      <vt:lpstr>'Слаботочные системы школа'!Область_печати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2023-02-09T07:57:03Z</cp:lastPrinted>
  <dcterms:created xsi:type="dcterms:W3CDTF">2015-06-05T18:19:34Z</dcterms:created>
  <dcterms:modified xsi:type="dcterms:W3CDTF">2023-03-07T11:21:07Z</dcterms:modified>
</cp:coreProperties>
</file>